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tabRatio="773" activeTab="3"/>
  </bookViews>
  <sheets>
    <sheet name="NB-LDPC_FFT-QSPA" sheetId="6" r:id="rId1"/>
    <sheet name="Polar_SC_list+CRC" sheetId="7" r:id="rId2"/>
    <sheet name="Turbo_Max_log_map(no CRC)" sheetId="8" r:id="rId3"/>
    <sheet name="Turbo__Max_log_map(CRC16)" sheetId="9" r:id="rId4"/>
    <sheet name=" Notes" sheetId="4" r:id="rId5"/>
  </sheets>
  <definedNames>
    <definedName name="_xlnm._FilterDatabase" localSheetId="0" hidden="1">'NB-LDPC_FFT-QSPA'!$A$1:$H$183</definedName>
    <definedName name="_xlnm._FilterDatabase" localSheetId="1" hidden="1">'Polar_SC_list+CRC'!$A$1:$H$1</definedName>
    <definedName name="_xlnm._FilterDatabase" localSheetId="3" hidden="1">'Turbo__Max_log_map(CRC16)'!$A$1:$G$1</definedName>
    <definedName name="_xlnm._FilterDatabase" localSheetId="2" hidden="1">'Turbo_Max_log_map(no CRC)'!$A$1:$H$1</definedName>
  </definedNames>
  <calcPr calcId="124519"/>
</workbook>
</file>

<file path=xl/calcChain.xml><?xml version="1.0" encoding="utf-8"?>
<calcChain xmlns="http://schemas.openxmlformats.org/spreadsheetml/2006/main">
  <c r="E32" i="9"/>
  <c r="E33"/>
  <c r="E34"/>
  <c r="E35"/>
  <c r="E36"/>
  <c r="E30"/>
  <c r="E31"/>
  <c r="E24"/>
  <c r="E25"/>
  <c r="E26"/>
  <c r="E27"/>
  <c r="E28"/>
  <c r="E29"/>
  <c r="E11"/>
  <c r="E12"/>
  <c r="E13"/>
  <c r="E14"/>
  <c r="E15"/>
  <c r="E16"/>
  <c r="E17"/>
  <c r="E18"/>
  <c r="E19"/>
  <c r="E20"/>
  <c r="E21"/>
  <c r="E22"/>
  <c r="E23"/>
  <c r="E3"/>
  <c r="E4"/>
  <c r="E5"/>
  <c r="E6"/>
  <c r="E7"/>
  <c r="E8"/>
  <c r="E9"/>
  <c r="E10"/>
  <c r="E2"/>
  <c r="D155" i="6"/>
  <c r="D156"/>
  <c r="D143"/>
  <c r="D144"/>
  <c r="D136"/>
  <c r="D130"/>
  <c r="D111"/>
  <c r="D112"/>
  <c r="D95"/>
  <c r="D210" i="8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112"/>
  <c r="D113"/>
  <c r="D114"/>
  <c r="D115"/>
  <c r="D116"/>
  <c r="D117"/>
  <c r="D118"/>
  <c r="D119"/>
  <c r="D120"/>
  <c r="D121"/>
  <c r="D122"/>
  <c r="D136"/>
  <c r="D135"/>
  <c r="D134"/>
  <c r="D133"/>
  <c r="D132"/>
  <c r="D131"/>
  <c r="D130"/>
  <c r="D129"/>
  <c r="D128"/>
  <c r="D127"/>
  <c r="D126"/>
  <c r="D125"/>
  <c r="D124"/>
  <c r="D123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255"/>
  <c r="D254"/>
  <c r="D253"/>
  <c r="D252"/>
  <c r="D251"/>
  <c r="D250"/>
  <c r="D249"/>
  <c r="D172"/>
  <c r="D171"/>
  <c r="D170"/>
  <c r="D169"/>
  <c r="D168"/>
  <c r="D167"/>
  <c r="D166"/>
  <c r="D165"/>
  <c r="D164"/>
  <c r="D163"/>
  <c r="D162"/>
  <c r="D103" i="6"/>
  <c r="D104"/>
  <c r="D105"/>
  <c r="D106"/>
  <c r="D107"/>
  <c r="D108"/>
  <c r="D109"/>
  <c r="D110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1"/>
  <c r="D132"/>
  <c r="D133"/>
  <c r="D134"/>
  <c r="D135"/>
  <c r="D137"/>
  <c r="D138"/>
  <c r="D139"/>
  <c r="D140"/>
  <c r="D141"/>
  <c r="D142"/>
  <c r="D145"/>
  <c r="D146"/>
  <c r="D147"/>
  <c r="D148"/>
  <c r="D149"/>
  <c r="D150"/>
  <c r="D151"/>
  <c r="D152"/>
  <c r="D153"/>
  <c r="D154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96"/>
  <c r="D97"/>
  <c r="D98"/>
  <c r="D99"/>
  <c r="D100"/>
  <c r="D101"/>
  <c r="D102"/>
  <c r="D91"/>
  <c r="D92"/>
  <c r="D93"/>
  <c r="D94"/>
  <c r="D111" i="8"/>
  <c r="D110"/>
  <c r="D109"/>
  <c r="D108"/>
  <c r="D107"/>
  <c r="D106"/>
  <c r="D105"/>
  <c r="D104"/>
  <c r="D103"/>
  <c r="D102"/>
  <c r="D101"/>
  <c r="D100"/>
  <c r="D99"/>
  <c r="D98"/>
  <c r="D97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95"/>
  <c r="D94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96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"/>
  <c r="E19" i="7"/>
  <c r="E20" s="1"/>
  <c r="E21" s="1"/>
  <c r="E22" s="1"/>
  <c r="D18"/>
  <c r="D3"/>
  <c r="D4"/>
  <c r="D5"/>
  <c r="D6"/>
  <c r="D7"/>
  <c r="D8"/>
  <c r="D9"/>
  <c r="D10"/>
  <c r="D11"/>
  <c r="D12"/>
  <c r="D13"/>
  <c r="D14"/>
  <c r="D15"/>
  <c r="D16"/>
  <c r="D17"/>
  <c r="D23"/>
  <c r="D24"/>
  <c r="D25"/>
  <c r="D26"/>
  <c r="D27"/>
  <c r="D28"/>
  <c r="D29"/>
  <c r="D30"/>
  <c r="D31"/>
  <c r="D2"/>
  <c r="D3" i="6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2"/>
</calcChain>
</file>

<file path=xl/sharedStrings.xml><?xml version="1.0" encoding="utf-8"?>
<sst xmlns="http://schemas.openxmlformats.org/spreadsheetml/2006/main" count="930" uniqueCount="42">
  <si>
    <t>QAM</t>
    <phoneticPr fontId="1" type="noConversion"/>
  </si>
  <si>
    <t>Rate</t>
    <phoneticPr fontId="1" type="noConversion"/>
  </si>
  <si>
    <t>Info Blocklength</t>
    <phoneticPr fontId="1" type="noConversion"/>
  </si>
  <si>
    <t>Es/N0</t>
    <phoneticPr fontId="1" type="noConversion"/>
  </si>
  <si>
    <t>Eb/N0</t>
    <phoneticPr fontId="1" type="noConversion"/>
  </si>
  <si>
    <t>Type:</t>
  </si>
  <si>
    <t>Decoder:</t>
  </si>
  <si>
    <t>#Iterations (max):</t>
  </si>
  <si>
    <t>FFT-QSPA</t>
    <phoneticPr fontId="1" type="noConversion"/>
  </si>
  <si>
    <t>NB-LDPC</t>
    <phoneticPr fontId="1" type="noConversion"/>
  </si>
  <si>
    <t>BLER(FFT-QSPA)</t>
    <phoneticPr fontId="1" type="noConversion"/>
  </si>
  <si>
    <t>GF(q)</t>
    <phoneticPr fontId="1" type="noConversion"/>
  </si>
  <si>
    <t>GF(16)</t>
    <phoneticPr fontId="1" type="noConversion"/>
  </si>
  <si>
    <t>GF(64)</t>
    <phoneticPr fontId="1" type="noConversion"/>
  </si>
  <si>
    <t>channel mode</t>
    <phoneticPr fontId="1" type="noConversion"/>
  </si>
  <si>
    <t>AWGN</t>
    <phoneticPr fontId="1" type="noConversion"/>
  </si>
  <si>
    <t>Independent fading</t>
    <phoneticPr fontId="1" type="noConversion"/>
  </si>
  <si>
    <t>correlated fading</t>
    <phoneticPr fontId="1" type="noConversion"/>
  </si>
  <si>
    <t>remark</t>
    <phoneticPr fontId="1" type="noConversion"/>
  </si>
  <si>
    <t>bit interleaver</t>
    <phoneticPr fontId="1" type="noConversion"/>
  </si>
  <si>
    <t>no interleaver</t>
    <phoneticPr fontId="1" type="noConversion"/>
  </si>
  <si>
    <t>R1-166476</t>
    <phoneticPr fontId="1" type="noConversion"/>
  </si>
  <si>
    <t>Type:</t>
    <phoneticPr fontId="1" type="noConversion"/>
  </si>
  <si>
    <t>Decoder:</t>
    <phoneticPr fontId="1" type="noConversion"/>
  </si>
  <si>
    <t>Blocklength scaling:</t>
    <phoneticPr fontId="1" type="noConversion"/>
  </si>
  <si>
    <t>Lifting+shortening/puncturing</t>
    <phoneticPr fontId="1" type="noConversion"/>
  </si>
  <si>
    <t>Polar</t>
    <phoneticPr fontId="1" type="noConversion"/>
  </si>
  <si>
    <t>SC List+CRC</t>
    <phoneticPr fontId="1" type="noConversion"/>
  </si>
  <si>
    <t>List size:</t>
    <phoneticPr fontId="1" type="noConversion"/>
  </si>
  <si>
    <t>CRC:</t>
    <phoneticPr fontId="1" type="noConversion"/>
  </si>
  <si>
    <t>DATA1</t>
    <phoneticPr fontId="1" type="noConversion"/>
  </si>
  <si>
    <t>DATA2</t>
    <phoneticPr fontId="1" type="noConversion"/>
  </si>
  <si>
    <t>DATA3</t>
    <phoneticPr fontId="1" type="noConversion"/>
  </si>
  <si>
    <t>LTE turbo</t>
    <phoneticPr fontId="1" type="noConversion"/>
  </si>
  <si>
    <t>shortening/puncturing</t>
    <phoneticPr fontId="1" type="noConversion"/>
  </si>
  <si>
    <t>CRC</t>
    <phoneticPr fontId="1" type="noConversion"/>
  </si>
  <si>
    <t>0/16</t>
    <phoneticPr fontId="1" type="noConversion"/>
  </si>
  <si>
    <t>BLER(SC_list32_CRC-16)</t>
    <phoneticPr fontId="1" type="noConversion"/>
  </si>
  <si>
    <t>BLER(max-log-map)</t>
    <phoneticPr fontId="1" type="noConversion"/>
  </si>
  <si>
    <t>BLER(scaled max-log-map)</t>
    <phoneticPr fontId="1" type="noConversion"/>
  </si>
  <si>
    <t xml:space="preserve">Source Contribution: </t>
    <phoneticPr fontId="1" type="noConversion"/>
  </si>
  <si>
    <t xml:space="preserve"> max-log-map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</si>
</sst>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_ "/>
    <numFmt numFmtId="178" formatCode="0.00_);[Red]\(0.00\)"/>
    <numFmt numFmtId="179" formatCode="0_ 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center" vertical="center"/>
    </xf>
    <xf numFmtId="11" fontId="0" fillId="0" borderId="0" xfId="0" applyNumberFormat="1">
      <alignment vertical="center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1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6" fontId="2" fillId="0" borderId="0" xfId="0" applyNumberFormat="1" applyFont="1" applyFill="1" applyAlignment="1">
      <alignment horizontal="left" vertical="center"/>
    </xf>
    <xf numFmtId="178" fontId="2" fillId="0" borderId="0" xfId="0" applyNumberFormat="1" applyFont="1" applyFill="1" applyAlignment="1">
      <alignment horizontal="left" vertical="center"/>
    </xf>
    <xf numFmtId="178" fontId="2" fillId="0" borderId="0" xfId="0" applyNumberFormat="1" applyFont="1" applyFill="1" applyAlignment="1">
      <alignment horizontal="center" vertical="center"/>
    </xf>
    <xf numFmtId="179" fontId="2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83"/>
  <sheetViews>
    <sheetView zoomScale="85" zoomScaleNormal="85" workbookViewId="0">
      <selection activeCell="E181" sqref="E181"/>
    </sheetView>
  </sheetViews>
  <sheetFormatPr defaultColWidth="9" defaultRowHeight="15"/>
  <cols>
    <col min="1" max="1" width="9" style="6"/>
    <col min="2" max="2" width="9" style="5"/>
    <col min="3" max="3" width="15.875" style="6" customWidth="1"/>
    <col min="4" max="4" width="9" style="7"/>
    <col min="5" max="5" width="9" style="14"/>
    <col min="6" max="6" width="12.75" style="6" customWidth="1"/>
    <col min="7" max="7" width="9" style="6"/>
    <col min="8" max="8" width="19.375" style="6" customWidth="1"/>
    <col min="9" max="16384" width="9" style="6"/>
  </cols>
  <sheetData>
    <row r="1" spans="1:13" s="8" customFormat="1">
      <c r="A1" s="21" t="s">
        <v>0</v>
      </c>
      <c r="B1" s="22" t="s">
        <v>1</v>
      </c>
      <c r="C1" s="21" t="s">
        <v>2</v>
      </c>
      <c r="D1" s="22" t="s">
        <v>3</v>
      </c>
      <c r="E1" s="23" t="s">
        <v>4</v>
      </c>
      <c r="F1" s="21" t="s">
        <v>10</v>
      </c>
      <c r="G1" s="21" t="s">
        <v>11</v>
      </c>
      <c r="H1" s="21" t="s">
        <v>14</v>
      </c>
    </row>
    <row r="2" spans="1:13">
      <c r="A2" s="15">
        <v>4</v>
      </c>
      <c r="B2" s="16">
        <v>0.33</v>
      </c>
      <c r="C2" s="15">
        <v>20</v>
      </c>
      <c r="D2" s="16">
        <f>E2+10*LOG10(LOG(A2,2)*B2)</f>
        <v>-0.80456064458131316</v>
      </c>
      <c r="E2" s="24">
        <v>1</v>
      </c>
      <c r="F2" s="15">
        <v>0.26402639999999999</v>
      </c>
      <c r="G2" s="16" t="s">
        <v>12</v>
      </c>
      <c r="H2" s="16" t="s">
        <v>15</v>
      </c>
      <c r="J2" s="10"/>
      <c r="K2" s="10"/>
      <c r="L2" s="10"/>
    </row>
    <row r="3" spans="1:13">
      <c r="A3" s="15">
        <v>4</v>
      </c>
      <c r="B3" s="16">
        <v>0.33</v>
      </c>
      <c r="C3" s="15">
        <v>20</v>
      </c>
      <c r="D3" s="16">
        <f t="shared" ref="D3:D66" si="0">E3+10*LOG10(LOG(A3,2)*B3)</f>
        <v>-0.30456064458131316</v>
      </c>
      <c r="E3" s="24">
        <v>1.5</v>
      </c>
      <c r="F3" s="15">
        <v>0.15337419999999999</v>
      </c>
      <c r="G3" s="16" t="s">
        <v>12</v>
      </c>
      <c r="H3" s="16" t="s">
        <v>15</v>
      </c>
      <c r="J3" s="10"/>
      <c r="K3" s="10"/>
      <c r="L3" s="10"/>
      <c r="M3" s="10"/>
    </row>
    <row r="4" spans="1:13">
      <c r="A4" s="15">
        <v>4</v>
      </c>
      <c r="B4" s="16">
        <v>0.33</v>
      </c>
      <c r="C4" s="15">
        <v>20</v>
      </c>
      <c r="D4" s="16">
        <f t="shared" si="0"/>
        <v>0.19543935541868684</v>
      </c>
      <c r="E4" s="24">
        <v>2</v>
      </c>
      <c r="F4" s="15">
        <v>9.661836E-2</v>
      </c>
      <c r="G4" s="16" t="s">
        <v>12</v>
      </c>
      <c r="H4" s="16" t="s">
        <v>15</v>
      </c>
      <c r="J4" s="10"/>
      <c r="K4" s="10"/>
      <c r="L4" s="10"/>
      <c r="M4" s="10"/>
    </row>
    <row r="5" spans="1:13">
      <c r="A5" s="15">
        <v>4</v>
      </c>
      <c r="B5" s="16">
        <v>0.33</v>
      </c>
      <c r="C5" s="15">
        <v>20</v>
      </c>
      <c r="D5" s="16">
        <f t="shared" si="0"/>
        <v>0.69543935541868684</v>
      </c>
      <c r="E5" s="24">
        <v>2.5</v>
      </c>
      <c r="F5" s="15">
        <v>4.2712229999999997E-2</v>
      </c>
      <c r="G5" s="16" t="s">
        <v>12</v>
      </c>
      <c r="H5" s="16" t="s">
        <v>15</v>
      </c>
      <c r="J5" s="10"/>
      <c r="K5" s="10"/>
      <c r="L5" s="10"/>
      <c r="M5" s="10"/>
    </row>
    <row r="6" spans="1:13">
      <c r="A6" s="15">
        <v>4</v>
      </c>
      <c r="B6" s="16">
        <v>0.33</v>
      </c>
      <c r="C6" s="15">
        <v>20</v>
      </c>
      <c r="D6" s="16">
        <f t="shared" si="0"/>
        <v>1.1954393554186868</v>
      </c>
      <c r="E6" s="24">
        <v>3</v>
      </c>
      <c r="F6" s="15">
        <v>1.7617259999999999E-2</v>
      </c>
      <c r="G6" s="16" t="s">
        <v>12</v>
      </c>
      <c r="H6" s="16" t="s">
        <v>15</v>
      </c>
      <c r="J6" s="10"/>
      <c r="K6" s="10"/>
      <c r="L6" s="10"/>
      <c r="M6" s="10"/>
    </row>
    <row r="7" spans="1:13">
      <c r="A7" s="15">
        <v>4</v>
      </c>
      <c r="B7" s="16">
        <v>0.33</v>
      </c>
      <c r="C7" s="15">
        <v>20</v>
      </c>
      <c r="D7" s="16">
        <f t="shared" si="0"/>
        <v>1.6954393554186868</v>
      </c>
      <c r="E7" s="24">
        <v>3.5</v>
      </c>
      <c r="F7" s="15">
        <v>6.2885170000000004E-3</v>
      </c>
      <c r="G7" s="16" t="s">
        <v>12</v>
      </c>
      <c r="H7" s="16" t="s">
        <v>15</v>
      </c>
      <c r="J7" s="10"/>
      <c r="K7" s="10"/>
      <c r="L7" s="10"/>
      <c r="M7" s="10"/>
    </row>
    <row r="8" spans="1:13">
      <c r="A8" s="15">
        <v>4</v>
      </c>
      <c r="B8" s="16">
        <v>0.33</v>
      </c>
      <c r="C8" s="15">
        <v>20</v>
      </c>
      <c r="D8" s="16">
        <f t="shared" si="0"/>
        <v>2.1954393554186868</v>
      </c>
      <c r="E8" s="24">
        <v>4</v>
      </c>
      <c r="F8" s="15">
        <v>1.6782679999999999E-3</v>
      </c>
      <c r="G8" s="16" t="s">
        <v>12</v>
      </c>
      <c r="H8" s="16" t="s">
        <v>15</v>
      </c>
      <c r="J8" s="10"/>
      <c r="K8" s="10"/>
      <c r="L8" s="10"/>
      <c r="M8" s="10"/>
    </row>
    <row r="9" spans="1:13">
      <c r="A9" s="15">
        <v>4</v>
      </c>
      <c r="B9" s="16">
        <v>0.33</v>
      </c>
      <c r="C9" s="15">
        <v>20</v>
      </c>
      <c r="D9" s="16">
        <f t="shared" si="0"/>
        <v>2.6954393554186868</v>
      </c>
      <c r="E9" s="24">
        <v>4.5</v>
      </c>
      <c r="F9" s="15">
        <v>3.7486270000000003E-4</v>
      </c>
      <c r="G9" s="16" t="s">
        <v>12</v>
      </c>
      <c r="H9" s="16" t="s">
        <v>15</v>
      </c>
      <c r="J9" s="10"/>
      <c r="K9" s="10"/>
      <c r="L9" s="10"/>
      <c r="M9" s="10"/>
    </row>
    <row r="10" spans="1:13">
      <c r="A10" s="15">
        <v>4</v>
      </c>
      <c r="B10" s="16">
        <v>0.33</v>
      </c>
      <c r="C10" s="15">
        <v>40</v>
      </c>
      <c r="D10" s="16">
        <f t="shared" si="0"/>
        <v>-1.8045606445813132</v>
      </c>
      <c r="E10" s="24">
        <v>0</v>
      </c>
      <c r="F10" s="15">
        <v>0.56818179999999996</v>
      </c>
      <c r="G10" s="16" t="s">
        <v>12</v>
      </c>
      <c r="H10" s="16" t="s">
        <v>15</v>
      </c>
      <c r="J10" s="10"/>
      <c r="K10" s="10"/>
      <c r="L10" s="10"/>
      <c r="M10" s="10"/>
    </row>
    <row r="11" spans="1:13">
      <c r="A11" s="15">
        <v>4</v>
      </c>
      <c r="B11" s="16">
        <v>0.33</v>
      </c>
      <c r="C11" s="15">
        <v>40</v>
      </c>
      <c r="D11" s="16">
        <f t="shared" si="0"/>
        <v>-1.3045606445813132</v>
      </c>
      <c r="E11" s="24">
        <v>0.5</v>
      </c>
      <c r="F11" s="15">
        <v>0.34843210000000002</v>
      </c>
      <c r="G11" s="16" t="s">
        <v>12</v>
      </c>
      <c r="H11" s="16" t="s">
        <v>15</v>
      </c>
      <c r="J11" s="10"/>
      <c r="K11" s="10"/>
      <c r="L11" s="10"/>
      <c r="M11" s="10"/>
    </row>
    <row r="12" spans="1:13">
      <c r="A12" s="15">
        <v>4</v>
      </c>
      <c r="B12" s="16">
        <v>0.33</v>
      </c>
      <c r="C12" s="15">
        <v>40</v>
      </c>
      <c r="D12" s="16">
        <f t="shared" si="0"/>
        <v>-0.80456064458131316</v>
      </c>
      <c r="E12" s="24">
        <v>1</v>
      </c>
      <c r="F12" s="15">
        <v>0.2202643</v>
      </c>
      <c r="G12" s="16" t="s">
        <v>12</v>
      </c>
      <c r="H12" s="16" t="s">
        <v>15</v>
      </c>
      <c r="J12" s="10"/>
      <c r="K12" s="10"/>
      <c r="L12" s="10"/>
    </row>
    <row r="13" spans="1:13">
      <c r="A13" s="15">
        <v>4</v>
      </c>
      <c r="B13" s="16">
        <v>0.33</v>
      </c>
      <c r="C13" s="15">
        <v>40</v>
      </c>
      <c r="D13" s="16">
        <f t="shared" si="0"/>
        <v>-0.30456064458131316</v>
      </c>
      <c r="E13" s="24">
        <v>1.5</v>
      </c>
      <c r="F13" s="15">
        <v>0.10224949999999999</v>
      </c>
      <c r="G13" s="16" t="s">
        <v>12</v>
      </c>
      <c r="H13" s="16" t="s">
        <v>15</v>
      </c>
      <c r="J13" s="10"/>
      <c r="K13" s="10"/>
      <c r="L13" s="10"/>
    </row>
    <row r="14" spans="1:13">
      <c r="A14" s="15">
        <v>4</v>
      </c>
      <c r="B14" s="16">
        <v>0.33</v>
      </c>
      <c r="C14" s="15">
        <v>40</v>
      </c>
      <c r="D14" s="16">
        <f t="shared" si="0"/>
        <v>0.19543935541868684</v>
      </c>
      <c r="E14" s="24">
        <v>2</v>
      </c>
      <c r="F14" s="15">
        <v>4.385965E-2</v>
      </c>
      <c r="G14" s="16" t="s">
        <v>12</v>
      </c>
      <c r="H14" s="16" t="s">
        <v>15</v>
      </c>
      <c r="J14" s="10"/>
      <c r="K14" s="10"/>
      <c r="L14" s="10"/>
    </row>
    <row r="15" spans="1:13">
      <c r="A15" s="15">
        <v>4</v>
      </c>
      <c r="B15" s="16">
        <v>0.33</v>
      </c>
      <c r="C15" s="15">
        <v>40</v>
      </c>
      <c r="D15" s="16">
        <f t="shared" si="0"/>
        <v>0.69543935541868684</v>
      </c>
      <c r="E15" s="24">
        <v>2.5</v>
      </c>
      <c r="F15" s="15">
        <v>1.5060240000000001E-2</v>
      </c>
      <c r="G15" s="16" t="s">
        <v>12</v>
      </c>
      <c r="H15" s="16" t="s">
        <v>15</v>
      </c>
      <c r="J15" s="10"/>
      <c r="K15" s="10"/>
      <c r="L15" s="10"/>
    </row>
    <row r="16" spans="1:13">
      <c r="A16" s="15">
        <v>4</v>
      </c>
      <c r="B16" s="16">
        <v>0.33</v>
      </c>
      <c r="C16" s="15">
        <v>40</v>
      </c>
      <c r="D16" s="16">
        <f t="shared" si="0"/>
        <v>1.1954393554186868</v>
      </c>
      <c r="E16" s="24">
        <v>3</v>
      </c>
      <c r="F16" s="15">
        <v>3.0198709999999999E-3</v>
      </c>
      <c r="G16" s="16" t="s">
        <v>12</v>
      </c>
      <c r="H16" s="16" t="s">
        <v>15</v>
      </c>
      <c r="J16" s="10"/>
      <c r="K16" s="10"/>
      <c r="L16" s="10"/>
    </row>
    <row r="17" spans="1:15">
      <c r="A17" s="15">
        <v>4</v>
      </c>
      <c r="B17" s="16">
        <v>0.33</v>
      </c>
      <c r="C17" s="15">
        <v>40</v>
      </c>
      <c r="D17" s="16">
        <f t="shared" si="0"/>
        <v>1.6954393554186868</v>
      </c>
      <c r="E17" s="24">
        <v>3.5</v>
      </c>
      <c r="F17" s="15">
        <v>5.4446810000000003E-4</v>
      </c>
      <c r="G17" s="16" t="s">
        <v>12</v>
      </c>
      <c r="H17" s="16" t="s">
        <v>15</v>
      </c>
    </row>
    <row r="18" spans="1:15">
      <c r="A18" s="15">
        <v>4</v>
      </c>
      <c r="B18" s="16">
        <v>0.33</v>
      </c>
      <c r="C18" s="15">
        <v>40</v>
      </c>
      <c r="D18" s="16">
        <f t="shared" si="0"/>
        <v>2.1954393554186868</v>
      </c>
      <c r="E18" s="24">
        <v>4</v>
      </c>
      <c r="F18" s="15">
        <v>6.6190000000000002E-5</v>
      </c>
      <c r="G18" s="16" t="s">
        <v>12</v>
      </c>
      <c r="H18" s="16" t="s">
        <v>15</v>
      </c>
      <c r="M18" s="10"/>
      <c r="N18" s="10"/>
      <c r="O18" s="10"/>
    </row>
    <row r="19" spans="1:15">
      <c r="A19" s="15">
        <v>4</v>
      </c>
      <c r="B19" s="16">
        <v>0.33</v>
      </c>
      <c r="C19" s="15">
        <v>42</v>
      </c>
      <c r="D19" s="16">
        <f t="shared" si="0"/>
        <v>-1.8045606445813132</v>
      </c>
      <c r="E19" s="24">
        <v>0</v>
      </c>
      <c r="F19" s="15">
        <v>0.477327</v>
      </c>
      <c r="G19" s="16" t="s">
        <v>13</v>
      </c>
      <c r="H19" s="16" t="s">
        <v>15</v>
      </c>
      <c r="M19" s="10"/>
      <c r="N19" s="10"/>
      <c r="O19" s="10"/>
    </row>
    <row r="20" spans="1:15">
      <c r="A20" s="15">
        <v>4</v>
      </c>
      <c r="B20" s="16">
        <v>0.33</v>
      </c>
      <c r="C20" s="15">
        <v>42</v>
      </c>
      <c r="D20" s="16">
        <f t="shared" si="0"/>
        <v>-1.3045606445813132</v>
      </c>
      <c r="E20" s="24">
        <v>0.5</v>
      </c>
      <c r="F20" s="15">
        <v>0.32414910000000002</v>
      </c>
      <c r="G20" s="16" t="s">
        <v>13</v>
      </c>
      <c r="H20" s="16" t="s">
        <v>15</v>
      </c>
      <c r="M20" s="10"/>
      <c r="N20" s="10"/>
      <c r="O20" s="10"/>
    </row>
    <row r="21" spans="1:15">
      <c r="A21" s="15">
        <v>4</v>
      </c>
      <c r="B21" s="16">
        <v>0.33</v>
      </c>
      <c r="C21" s="15">
        <v>42</v>
      </c>
      <c r="D21" s="16">
        <f t="shared" si="0"/>
        <v>-0.80456064458131316</v>
      </c>
      <c r="E21" s="24">
        <v>1</v>
      </c>
      <c r="F21" s="15">
        <v>0.1710864</v>
      </c>
      <c r="G21" s="16" t="s">
        <v>13</v>
      </c>
      <c r="H21" s="16" t="s">
        <v>15</v>
      </c>
      <c r="M21" s="10"/>
      <c r="N21" s="10"/>
      <c r="O21" s="10"/>
    </row>
    <row r="22" spans="1:15">
      <c r="A22" s="15">
        <v>4</v>
      </c>
      <c r="B22" s="16">
        <v>0.33</v>
      </c>
      <c r="C22" s="15">
        <v>42</v>
      </c>
      <c r="D22" s="16">
        <f t="shared" si="0"/>
        <v>-0.30456064458131316</v>
      </c>
      <c r="E22" s="24">
        <v>1.5</v>
      </c>
      <c r="F22" s="15">
        <v>7.6716530000000005E-2</v>
      </c>
      <c r="G22" s="16" t="s">
        <v>13</v>
      </c>
      <c r="H22" s="16" t="s">
        <v>15</v>
      </c>
      <c r="M22" s="10"/>
      <c r="N22" s="10"/>
      <c r="O22" s="10"/>
    </row>
    <row r="23" spans="1:15">
      <c r="A23" s="15">
        <v>4</v>
      </c>
      <c r="B23" s="16">
        <v>0.33</v>
      </c>
      <c r="C23" s="15">
        <v>42</v>
      </c>
      <c r="D23" s="16">
        <f t="shared" si="0"/>
        <v>0.19543935541868684</v>
      </c>
      <c r="E23" s="24">
        <v>2</v>
      </c>
      <c r="F23" s="15">
        <v>2.4630539999999999E-2</v>
      </c>
      <c r="G23" s="16" t="s">
        <v>13</v>
      </c>
      <c r="H23" s="16" t="s">
        <v>15</v>
      </c>
      <c r="M23" s="10"/>
      <c r="N23" s="10"/>
      <c r="O23" s="10"/>
    </row>
    <row r="24" spans="1:15">
      <c r="A24" s="15">
        <v>4</v>
      </c>
      <c r="B24" s="16">
        <v>0.33</v>
      </c>
      <c r="C24" s="15">
        <v>42</v>
      </c>
      <c r="D24" s="16">
        <f t="shared" si="0"/>
        <v>0.69543935541868684</v>
      </c>
      <c r="E24" s="24">
        <v>2.5</v>
      </c>
      <c r="F24" s="15">
        <v>4.6120140000000002E-3</v>
      </c>
      <c r="G24" s="16" t="s">
        <v>13</v>
      </c>
      <c r="H24" s="16" t="s">
        <v>15</v>
      </c>
    </row>
    <row r="25" spans="1:15">
      <c r="A25" s="15">
        <v>4</v>
      </c>
      <c r="B25" s="16">
        <v>0.33</v>
      </c>
      <c r="C25" s="15">
        <v>42</v>
      </c>
      <c r="D25" s="16">
        <f t="shared" si="0"/>
        <v>1.1954393554186868</v>
      </c>
      <c r="E25" s="24">
        <v>3</v>
      </c>
      <c r="F25" s="15">
        <v>8.81912E-4</v>
      </c>
      <c r="G25" s="16" t="s">
        <v>13</v>
      </c>
      <c r="H25" s="16" t="s">
        <v>15</v>
      </c>
    </row>
    <row r="26" spans="1:15">
      <c r="A26" s="15">
        <v>4</v>
      </c>
      <c r="B26" s="16">
        <v>0.33</v>
      </c>
      <c r="C26" s="15">
        <v>42</v>
      </c>
      <c r="D26" s="16">
        <f t="shared" si="0"/>
        <v>1.6954393554186868</v>
      </c>
      <c r="E26" s="24">
        <v>3.5</v>
      </c>
      <c r="F26" s="15">
        <v>9.9361499999999994E-5</v>
      </c>
      <c r="G26" s="16" t="s">
        <v>13</v>
      </c>
      <c r="H26" s="16" t="s">
        <v>15</v>
      </c>
    </row>
    <row r="27" spans="1:15">
      <c r="A27" s="15">
        <v>4</v>
      </c>
      <c r="B27" s="16">
        <v>0.33</v>
      </c>
      <c r="C27" s="15">
        <v>192</v>
      </c>
      <c r="D27" s="16">
        <f t="shared" si="0"/>
        <v>-1.8045606445813132</v>
      </c>
      <c r="E27" s="24">
        <v>0</v>
      </c>
      <c r="F27" s="15">
        <v>0.64724919999999997</v>
      </c>
      <c r="G27" s="16" t="s">
        <v>12</v>
      </c>
      <c r="H27" s="16" t="s">
        <v>15</v>
      </c>
    </row>
    <row r="28" spans="1:15">
      <c r="A28" s="15">
        <v>4</v>
      </c>
      <c r="B28" s="16">
        <v>0.33</v>
      </c>
      <c r="C28" s="15">
        <v>192</v>
      </c>
      <c r="D28" s="16">
        <f t="shared" si="0"/>
        <v>-1.3045606445813132</v>
      </c>
      <c r="E28" s="24">
        <v>0.5</v>
      </c>
      <c r="F28" s="15">
        <v>0.2631579</v>
      </c>
      <c r="G28" s="16" t="s">
        <v>12</v>
      </c>
      <c r="H28" s="16" t="s">
        <v>15</v>
      </c>
      <c r="K28" s="10"/>
      <c r="L28" s="10"/>
      <c r="M28" s="10"/>
    </row>
    <row r="29" spans="1:15">
      <c r="A29" s="15">
        <v>4</v>
      </c>
      <c r="B29" s="16">
        <v>0.33</v>
      </c>
      <c r="C29" s="15">
        <v>192</v>
      </c>
      <c r="D29" s="16">
        <f t="shared" si="0"/>
        <v>-0.80456064458131316</v>
      </c>
      <c r="E29" s="24">
        <v>1</v>
      </c>
      <c r="F29" s="15">
        <v>6.0919889999999997E-2</v>
      </c>
      <c r="G29" s="16" t="s">
        <v>12</v>
      </c>
      <c r="H29" s="16" t="s">
        <v>15</v>
      </c>
      <c r="K29" s="10"/>
      <c r="L29" s="10"/>
      <c r="M29" s="10"/>
    </row>
    <row r="30" spans="1:15">
      <c r="A30" s="15">
        <v>4</v>
      </c>
      <c r="B30" s="16">
        <v>0.33</v>
      </c>
      <c r="C30" s="15">
        <v>192</v>
      </c>
      <c r="D30" s="16">
        <f t="shared" si="0"/>
        <v>-0.30456064458131316</v>
      </c>
      <c r="E30" s="24">
        <v>1.5</v>
      </c>
      <c r="F30" s="15">
        <v>7.5617230000000002E-3</v>
      </c>
      <c r="G30" s="16" t="s">
        <v>12</v>
      </c>
      <c r="H30" s="16" t="s">
        <v>15</v>
      </c>
      <c r="K30" s="10"/>
      <c r="L30" s="10"/>
      <c r="M30" s="10"/>
    </row>
    <row r="31" spans="1:15">
      <c r="A31" s="15">
        <v>4</v>
      </c>
      <c r="B31" s="16">
        <v>0.33</v>
      </c>
      <c r="C31" s="15">
        <v>192</v>
      </c>
      <c r="D31" s="16">
        <f t="shared" si="0"/>
        <v>0.19543935541868684</v>
      </c>
      <c r="E31" s="24">
        <v>2</v>
      </c>
      <c r="F31" s="15">
        <v>4.7352739999999998E-4</v>
      </c>
      <c r="G31" s="16" t="s">
        <v>12</v>
      </c>
      <c r="H31" s="16" t="s">
        <v>15</v>
      </c>
      <c r="K31" s="10"/>
      <c r="L31" s="10"/>
      <c r="M31" s="10"/>
    </row>
    <row r="32" spans="1:15">
      <c r="A32" s="15">
        <v>4</v>
      </c>
      <c r="B32" s="16">
        <v>0.33</v>
      </c>
      <c r="C32" s="15">
        <v>192</v>
      </c>
      <c r="D32" s="16">
        <f t="shared" si="0"/>
        <v>0.39543935541868702</v>
      </c>
      <c r="E32" s="24">
        <v>2.2000000000000002</v>
      </c>
      <c r="F32" s="15">
        <v>1.2739150000000001E-4</v>
      </c>
      <c r="G32" s="16" t="s">
        <v>12</v>
      </c>
      <c r="H32" s="16" t="s">
        <v>15</v>
      </c>
      <c r="K32" s="10"/>
      <c r="L32" s="10"/>
      <c r="M32" s="10"/>
    </row>
    <row r="33" spans="1:13">
      <c r="A33" s="15">
        <v>4</v>
      </c>
      <c r="B33" s="16">
        <v>0.33</v>
      </c>
      <c r="C33" s="15">
        <v>192</v>
      </c>
      <c r="D33" s="16">
        <f t="shared" si="0"/>
        <v>-1.8045606445813132</v>
      </c>
      <c r="E33" s="24">
        <v>0</v>
      </c>
      <c r="F33" s="15">
        <v>0.62893080000000001</v>
      </c>
      <c r="G33" s="16" t="s">
        <v>13</v>
      </c>
      <c r="H33" s="16" t="s">
        <v>15</v>
      </c>
      <c r="K33" s="10"/>
      <c r="L33" s="10"/>
      <c r="M33" s="10"/>
    </row>
    <row r="34" spans="1:13">
      <c r="A34" s="15">
        <v>4</v>
      </c>
      <c r="B34" s="16">
        <v>0.33</v>
      </c>
      <c r="C34" s="15">
        <v>192</v>
      </c>
      <c r="D34" s="16">
        <f t="shared" si="0"/>
        <v>-1.3045606445813132</v>
      </c>
      <c r="E34" s="24">
        <v>0.5</v>
      </c>
      <c r="F34" s="15">
        <v>0.23809520000000001</v>
      </c>
      <c r="G34" s="16" t="s">
        <v>13</v>
      </c>
      <c r="H34" s="16" t="s">
        <v>15</v>
      </c>
    </row>
    <row r="35" spans="1:13">
      <c r="A35" s="15">
        <v>4</v>
      </c>
      <c r="B35" s="16">
        <v>0.33</v>
      </c>
      <c r="C35" s="15">
        <v>192</v>
      </c>
      <c r="D35" s="16">
        <f t="shared" si="0"/>
        <v>-0.80456064458131316</v>
      </c>
      <c r="E35" s="24">
        <v>1</v>
      </c>
      <c r="F35" s="15">
        <v>4.854369E-2</v>
      </c>
      <c r="G35" s="16" t="s">
        <v>13</v>
      </c>
      <c r="H35" s="16" t="s">
        <v>15</v>
      </c>
    </row>
    <row r="36" spans="1:13">
      <c r="A36" s="15">
        <v>4</v>
      </c>
      <c r="B36" s="16">
        <v>0.33</v>
      </c>
      <c r="C36" s="15">
        <v>192</v>
      </c>
      <c r="D36" s="16">
        <f t="shared" si="0"/>
        <v>-0.30456064458131316</v>
      </c>
      <c r="E36" s="24">
        <v>1.5</v>
      </c>
      <c r="F36" s="15">
        <v>4.4635880000000001E-3</v>
      </c>
      <c r="G36" s="16" t="s">
        <v>13</v>
      </c>
      <c r="H36" s="16" t="s">
        <v>15</v>
      </c>
    </row>
    <row r="37" spans="1:13">
      <c r="A37" s="15">
        <v>4</v>
      </c>
      <c r="B37" s="16">
        <v>0.33</v>
      </c>
      <c r="C37" s="15">
        <v>192</v>
      </c>
      <c r="D37" s="16">
        <f t="shared" si="0"/>
        <v>0.19543935541868684</v>
      </c>
      <c r="E37" s="24">
        <v>2</v>
      </c>
      <c r="F37" s="15">
        <v>2.415331E-4</v>
      </c>
      <c r="G37" s="16" t="s">
        <v>13</v>
      </c>
      <c r="H37" s="16" t="s">
        <v>15</v>
      </c>
    </row>
    <row r="38" spans="1:13">
      <c r="A38" s="15">
        <v>4</v>
      </c>
      <c r="B38" s="16">
        <v>0.33</v>
      </c>
      <c r="C38" s="15">
        <v>192</v>
      </c>
      <c r="D38" s="16">
        <f t="shared" si="0"/>
        <v>0.39543935541868702</v>
      </c>
      <c r="E38" s="24">
        <v>2.2000000000000002</v>
      </c>
      <c r="F38" s="15">
        <v>5.6745089999999999E-5</v>
      </c>
      <c r="G38" s="16" t="s">
        <v>13</v>
      </c>
      <c r="H38" s="16" t="s">
        <v>15</v>
      </c>
    </row>
    <row r="39" spans="1:13">
      <c r="A39" s="15">
        <v>4</v>
      </c>
      <c r="B39" s="16">
        <v>0.33</v>
      </c>
      <c r="C39" s="15">
        <v>576</v>
      </c>
      <c r="D39" s="16">
        <f t="shared" si="0"/>
        <v>-1.8045606445813132</v>
      </c>
      <c r="E39" s="24">
        <v>0</v>
      </c>
      <c r="F39" s="15">
        <v>0.7017544</v>
      </c>
      <c r="G39" s="16" t="s">
        <v>12</v>
      </c>
      <c r="H39" s="16" t="s">
        <v>15</v>
      </c>
    </row>
    <row r="40" spans="1:13">
      <c r="A40" s="15">
        <v>4</v>
      </c>
      <c r="B40" s="16">
        <v>0.33</v>
      </c>
      <c r="C40" s="15">
        <v>576</v>
      </c>
      <c r="D40" s="16">
        <f t="shared" si="0"/>
        <v>-1.5545606445813132</v>
      </c>
      <c r="E40" s="24">
        <v>0.25</v>
      </c>
      <c r="F40" s="15">
        <v>0.40816330000000001</v>
      </c>
      <c r="G40" s="16" t="s">
        <v>12</v>
      </c>
      <c r="H40" s="16" t="s">
        <v>15</v>
      </c>
    </row>
    <row r="41" spans="1:13">
      <c r="A41" s="15">
        <v>4</v>
      </c>
      <c r="B41" s="16">
        <v>0.33</v>
      </c>
      <c r="C41" s="15">
        <v>576</v>
      </c>
      <c r="D41" s="16">
        <f t="shared" si="0"/>
        <v>-1.3045606445813132</v>
      </c>
      <c r="E41" s="24">
        <v>0.5</v>
      </c>
      <c r="F41" s="15">
        <v>0.15015020000000001</v>
      </c>
      <c r="G41" s="16" t="s">
        <v>12</v>
      </c>
      <c r="H41" s="16" t="s">
        <v>15</v>
      </c>
      <c r="J41" s="10"/>
      <c r="K41" s="10"/>
      <c r="L41" s="10"/>
    </row>
    <row r="42" spans="1:13">
      <c r="A42" s="15">
        <v>4</v>
      </c>
      <c r="B42" s="16">
        <v>0.33</v>
      </c>
      <c r="C42" s="15">
        <v>576</v>
      </c>
      <c r="D42" s="16">
        <f t="shared" si="0"/>
        <v>-1.0545606445813132</v>
      </c>
      <c r="E42" s="24">
        <v>0.75</v>
      </c>
      <c r="F42" s="15">
        <v>3.6199099999999998E-2</v>
      </c>
      <c r="G42" s="16" t="s">
        <v>12</v>
      </c>
      <c r="H42" s="16" t="s">
        <v>15</v>
      </c>
      <c r="J42" s="10"/>
      <c r="K42" s="10"/>
      <c r="L42" s="10"/>
    </row>
    <row r="43" spans="1:13">
      <c r="A43" s="15">
        <v>4</v>
      </c>
      <c r="B43" s="16">
        <v>0.33</v>
      </c>
      <c r="C43" s="15">
        <v>576</v>
      </c>
      <c r="D43" s="16">
        <f t="shared" si="0"/>
        <v>-0.80456064458131316</v>
      </c>
      <c r="E43" s="24">
        <v>1</v>
      </c>
      <c r="F43" s="15">
        <v>6.2359690000000001E-3</v>
      </c>
      <c r="G43" s="16" t="s">
        <v>12</v>
      </c>
      <c r="H43" s="16" t="s">
        <v>15</v>
      </c>
      <c r="J43" s="10"/>
      <c r="K43" s="10"/>
      <c r="L43" s="10"/>
    </row>
    <row r="44" spans="1:13">
      <c r="A44" s="15">
        <v>4</v>
      </c>
      <c r="B44" s="16">
        <v>0.33</v>
      </c>
      <c r="C44" s="15">
        <v>576</v>
      </c>
      <c r="D44" s="16">
        <f t="shared" si="0"/>
        <v>-0.55456064458131316</v>
      </c>
      <c r="E44" s="24">
        <v>1.25</v>
      </c>
      <c r="F44" s="15">
        <v>7.5228700000000003E-4</v>
      </c>
      <c r="G44" s="16" t="s">
        <v>12</v>
      </c>
      <c r="H44" s="16" t="s">
        <v>15</v>
      </c>
      <c r="J44" s="10"/>
      <c r="K44" s="10"/>
      <c r="L44" s="10"/>
    </row>
    <row r="45" spans="1:13">
      <c r="A45" s="15">
        <v>4</v>
      </c>
      <c r="B45" s="16">
        <v>0.33</v>
      </c>
      <c r="C45" s="15">
        <v>576</v>
      </c>
      <c r="D45" s="16">
        <f t="shared" si="0"/>
        <v>-0.30456064458131316</v>
      </c>
      <c r="E45" s="24">
        <v>1.5</v>
      </c>
      <c r="F45" s="15">
        <v>1.283E-4</v>
      </c>
      <c r="G45" s="16" t="s">
        <v>12</v>
      </c>
      <c r="H45" s="16" t="s">
        <v>15</v>
      </c>
      <c r="J45" s="10"/>
      <c r="K45" s="10"/>
      <c r="L45" s="10"/>
    </row>
    <row r="46" spans="1:13">
      <c r="A46" s="15">
        <v>4</v>
      </c>
      <c r="B46" s="16">
        <v>0.33</v>
      </c>
      <c r="C46" s="15">
        <v>576</v>
      </c>
      <c r="D46" s="16">
        <f t="shared" si="0"/>
        <v>-1.8045606445813132</v>
      </c>
      <c r="E46" s="24">
        <v>0</v>
      </c>
      <c r="F46" s="15">
        <v>0.58479530000000002</v>
      </c>
      <c r="G46" s="16" t="s">
        <v>13</v>
      </c>
      <c r="H46" s="16" t="s">
        <v>15</v>
      </c>
      <c r="J46" s="10"/>
      <c r="K46" s="10"/>
      <c r="L46" s="10"/>
    </row>
    <row r="47" spans="1:13">
      <c r="A47" s="15">
        <v>4</v>
      </c>
      <c r="B47" s="16">
        <v>0.33</v>
      </c>
      <c r="C47" s="15">
        <v>576</v>
      </c>
      <c r="D47" s="16">
        <f t="shared" si="0"/>
        <v>-1.5545606445813132</v>
      </c>
      <c r="E47" s="24">
        <v>0.25</v>
      </c>
      <c r="F47" s="15">
        <v>0.28011200000000003</v>
      </c>
      <c r="G47" s="16" t="s">
        <v>13</v>
      </c>
      <c r="H47" s="16" t="s">
        <v>15</v>
      </c>
      <c r="I47" s="10"/>
      <c r="J47" s="10"/>
      <c r="K47" s="10"/>
      <c r="L47" s="10"/>
    </row>
    <row r="48" spans="1:13">
      <c r="A48" s="15">
        <v>4</v>
      </c>
      <c r="B48" s="16">
        <v>0.33</v>
      </c>
      <c r="C48" s="15">
        <v>576</v>
      </c>
      <c r="D48" s="16">
        <f t="shared" si="0"/>
        <v>-1.3045606445813132</v>
      </c>
      <c r="E48" s="24">
        <v>0.5</v>
      </c>
      <c r="F48" s="15">
        <v>9.0049530000000003E-2</v>
      </c>
      <c r="G48" s="16" t="s">
        <v>13</v>
      </c>
      <c r="H48" s="16" t="s">
        <v>15</v>
      </c>
      <c r="I48" s="10"/>
      <c r="J48" s="10"/>
      <c r="K48" s="10"/>
    </row>
    <row r="49" spans="1:13">
      <c r="A49" s="15">
        <v>4</v>
      </c>
      <c r="B49" s="16">
        <v>0.33</v>
      </c>
      <c r="C49" s="15">
        <v>576</v>
      </c>
      <c r="D49" s="16">
        <f t="shared" si="0"/>
        <v>-1.0545606445813132</v>
      </c>
      <c r="E49" s="24">
        <v>0.75</v>
      </c>
      <c r="F49" s="15">
        <v>1.3866740000000001E-2</v>
      </c>
      <c r="G49" s="16" t="s">
        <v>13</v>
      </c>
      <c r="H49" s="16" t="s">
        <v>15</v>
      </c>
      <c r="I49" s="10"/>
      <c r="J49" s="10"/>
      <c r="K49" s="10"/>
    </row>
    <row r="50" spans="1:13">
      <c r="A50" s="15">
        <v>4</v>
      </c>
      <c r="B50" s="16">
        <v>0.33</v>
      </c>
      <c r="C50" s="15">
        <v>576</v>
      </c>
      <c r="D50" s="16">
        <f t="shared" si="0"/>
        <v>-0.80456064458131316</v>
      </c>
      <c r="E50" s="24">
        <v>1</v>
      </c>
      <c r="F50" s="15">
        <v>1.665515E-3</v>
      </c>
      <c r="G50" s="16" t="s">
        <v>13</v>
      </c>
      <c r="H50" s="16" t="s">
        <v>15</v>
      </c>
      <c r="I50" s="10"/>
      <c r="J50" s="10"/>
      <c r="K50" s="10"/>
    </row>
    <row r="51" spans="1:13">
      <c r="A51" s="15">
        <v>4</v>
      </c>
      <c r="B51" s="16">
        <v>0.33</v>
      </c>
      <c r="C51" s="15">
        <v>576</v>
      </c>
      <c r="D51" s="16">
        <f t="shared" si="0"/>
        <v>-0.55456064458131316</v>
      </c>
      <c r="E51" s="24">
        <v>1.25</v>
      </c>
      <c r="F51" s="15">
        <v>1.3468409999999999E-4</v>
      </c>
      <c r="G51" s="16" t="s">
        <v>13</v>
      </c>
      <c r="H51" s="16" t="s">
        <v>15</v>
      </c>
      <c r="I51" s="10"/>
      <c r="J51" s="10"/>
      <c r="K51" s="10"/>
    </row>
    <row r="52" spans="1:13" ht="16.899999999999999" customHeight="1">
      <c r="A52" s="15">
        <v>4</v>
      </c>
      <c r="B52" s="16">
        <v>0.33</v>
      </c>
      <c r="C52" s="15">
        <v>40</v>
      </c>
      <c r="D52" s="16">
        <f t="shared" si="0"/>
        <v>-1.8045606445813132</v>
      </c>
      <c r="E52" s="24">
        <v>0</v>
      </c>
      <c r="F52" s="15">
        <v>0.83333330000000005</v>
      </c>
      <c r="G52" s="16" t="s">
        <v>12</v>
      </c>
      <c r="H52" s="17" t="s">
        <v>16</v>
      </c>
      <c r="I52" s="10"/>
      <c r="J52" s="10"/>
      <c r="K52" s="10"/>
    </row>
    <row r="53" spans="1:13">
      <c r="A53" s="15">
        <v>4</v>
      </c>
      <c r="B53" s="16">
        <v>0.33</v>
      </c>
      <c r="C53" s="15">
        <v>40</v>
      </c>
      <c r="D53" s="16">
        <f t="shared" si="0"/>
        <v>-0.80456064458131316</v>
      </c>
      <c r="E53" s="24">
        <v>1</v>
      </c>
      <c r="F53" s="15">
        <v>0.61538459999999995</v>
      </c>
      <c r="G53" s="16" t="s">
        <v>12</v>
      </c>
      <c r="H53" s="17" t="s">
        <v>16</v>
      </c>
    </row>
    <row r="54" spans="1:13">
      <c r="A54" s="15">
        <v>4</v>
      </c>
      <c r="B54" s="16">
        <v>0.33</v>
      </c>
      <c r="C54" s="15">
        <v>40</v>
      </c>
      <c r="D54" s="16">
        <f t="shared" si="0"/>
        <v>0.19543935541868684</v>
      </c>
      <c r="E54" s="24">
        <v>2</v>
      </c>
      <c r="F54" s="15">
        <v>0.30534349999999999</v>
      </c>
      <c r="G54" s="16" t="s">
        <v>12</v>
      </c>
      <c r="H54" s="17" t="s">
        <v>16</v>
      </c>
    </row>
    <row r="55" spans="1:13">
      <c r="A55" s="15">
        <v>4</v>
      </c>
      <c r="B55" s="16">
        <v>0.33</v>
      </c>
      <c r="C55" s="15">
        <v>40</v>
      </c>
      <c r="D55" s="16">
        <f t="shared" si="0"/>
        <v>1.1954393554186868</v>
      </c>
      <c r="E55" s="24">
        <v>3</v>
      </c>
      <c r="F55" s="15">
        <v>0.1054852</v>
      </c>
      <c r="G55" s="16" t="s">
        <v>12</v>
      </c>
      <c r="H55" s="17" t="s">
        <v>16</v>
      </c>
    </row>
    <row r="56" spans="1:13">
      <c r="A56" s="15">
        <v>4</v>
      </c>
      <c r="B56" s="16">
        <v>0.33</v>
      </c>
      <c r="C56" s="15">
        <v>40</v>
      </c>
      <c r="D56" s="16">
        <f t="shared" si="0"/>
        <v>2.1954393554186868</v>
      </c>
      <c r="E56" s="24">
        <v>4</v>
      </c>
      <c r="F56" s="15">
        <v>2.0927069999999999E-2</v>
      </c>
      <c r="G56" s="16" t="s">
        <v>12</v>
      </c>
      <c r="H56" s="17" t="s">
        <v>16</v>
      </c>
      <c r="K56" s="10"/>
      <c r="L56" s="10"/>
      <c r="M56" s="10"/>
    </row>
    <row r="57" spans="1:13">
      <c r="A57" s="15">
        <v>4</v>
      </c>
      <c r="B57" s="16">
        <v>0.33</v>
      </c>
      <c r="C57" s="15">
        <v>40</v>
      </c>
      <c r="D57" s="16">
        <f t="shared" si="0"/>
        <v>3.1954393554186868</v>
      </c>
      <c r="E57" s="24">
        <v>5</v>
      </c>
      <c r="F57" s="15">
        <v>2.4698680000000001E-3</v>
      </c>
      <c r="G57" s="16" t="s">
        <v>12</v>
      </c>
      <c r="H57" s="17" t="s">
        <v>16</v>
      </c>
      <c r="K57" s="10"/>
      <c r="L57" s="10"/>
      <c r="M57" s="10"/>
    </row>
    <row r="58" spans="1:13">
      <c r="A58" s="15">
        <v>4</v>
      </c>
      <c r="B58" s="16">
        <v>0.33</v>
      </c>
      <c r="C58" s="15">
        <v>40</v>
      </c>
      <c r="D58" s="16">
        <f t="shared" si="0"/>
        <v>4.1954393554186868</v>
      </c>
      <c r="E58" s="24">
        <v>6</v>
      </c>
      <c r="F58" s="15">
        <v>2.3051030000000001E-4</v>
      </c>
      <c r="G58" s="16" t="s">
        <v>12</v>
      </c>
      <c r="H58" s="17" t="s">
        <v>16</v>
      </c>
      <c r="K58" s="10"/>
      <c r="L58" s="10"/>
      <c r="M58" s="10"/>
    </row>
    <row r="59" spans="1:13">
      <c r="A59" s="15">
        <v>16</v>
      </c>
      <c r="B59" s="16">
        <v>0.33</v>
      </c>
      <c r="C59" s="15">
        <v>40</v>
      </c>
      <c r="D59" s="16">
        <f t="shared" si="0"/>
        <v>1.2057393120584989</v>
      </c>
      <c r="E59" s="24">
        <v>0</v>
      </c>
      <c r="F59" s="15">
        <v>0.99502489999999999</v>
      </c>
      <c r="G59" s="16" t="s">
        <v>12</v>
      </c>
      <c r="H59" s="17" t="s">
        <v>16</v>
      </c>
      <c r="K59" s="10"/>
      <c r="L59" s="10"/>
      <c r="M59" s="10"/>
    </row>
    <row r="60" spans="1:13">
      <c r="A60" s="15">
        <v>16</v>
      </c>
      <c r="B60" s="16">
        <v>0.33</v>
      </c>
      <c r="C60" s="15">
        <v>40</v>
      </c>
      <c r="D60" s="16">
        <f t="shared" si="0"/>
        <v>2.2057393120584989</v>
      </c>
      <c r="E60" s="24">
        <v>1</v>
      </c>
      <c r="F60" s="15">
        <v>0.9009009</v>
      </c>
      <c r="G60" s="16" t="s">
        <v>12</v>
      </c>
      <c r="H60" s="17" t="s">
        <v>16</v>
      </c>
      <c r="K60" s="10"/>
      <c r="L60" s="10"/>
      <c r="M60" s="10"/>
    </row>
    <row r="61" spans="1:13">
      <c r="A61" s="15">
        <v>16</v>
      </c>
      <c r="B61" s="16">
        <v>0.33</v>
      </c>
      <c r="C61" s="15">
        <v>40</v>
      </c>
      <c r="D61" s="16">
        <f t="shared" si="0"/>
        <v>3.2057393120584989</v>
      </c>
      <c r="E61" s="24">
        <v>2</v>
      </c>
      <c r="F61" s="15">
        <v>0.76045629999999997</v>
      </c>
      <c r="G61" s="16" t="s">
        <v>12</v>
      </c>
      <c r="H61" s="17" t="s">
        <v>16</v>
      </c>
      <c r="K61" s="10"/>
      <c r="L61" s="10"/>
      <c r="M61" s="10"/>
    </row>
    <row r="62" spans="1:13">
      <c r="A62" s="15">
        <v>16</v>
      </c>
      <c r="B62" s="16">
        <v>0.33</v>
      </c>
      <c r="C62" s="15">
        <v>40</v>
      </c>
      <c r="D62" s="16">
        <f t="shared" si="0"/>
        <v>4.2057393120584994</v>
      </c>
      <c r="E62" s="24">
        <v>3</v>
      </c>
      <c r="F62" s="15">
        <v>0.52356020000000003</v>
      </c>
      <c r="G62" s="16" t="s">
        <v>12</v>
      </c>
      <c r="H62" s="17" t="s">
        <v>16</v>
      </c>
      <c r="K62" s="10"/>
      <c r="L62" s="10"/>
      <c r="M62" s="10"/>
    </row>
    <row r="63" spans="1:13">
      <c r="A63" s="15">
        <v>16</v>
      </c>
      <c r="B63" s="16">
        <v>0.33</v>
      </c>
      <c r="C63" s="15">
        <v>40</v>
      </c>
      <c r="D63" s="16">
        <f t="shared" si="0"/>
        <v>5.2057393120584994</v>
      </c>
      <c r="E63" s="24">
        <v>4</v>
      </c>
      <c r="F63" s="15">
        <v>0.23014960000000001</v>
      </c>
      <c r="G63" s="16" t="s">
        <v>12</v>
      </c>
      <c r="H63" s="17" t="s">
        <v>16</v>
      </c>
      <c r="K63" s="10"/>
      <c r="L63" s="10"/>
      <c r="M63" s="10"/>
    </row>
    <row r="64" spans="1:13">
      <c r="A64" s="15">
        <v>16</v>
      </c>
      <c r="B64" s="16">
        <v>0.33</v>
      </c>
      <c r="C64" s="15">
        <v>40</v>
      </c>
      <c r="D64" s="16">
        <f t="shared" si="0"/>
        <v>6.2057393120584994</v>
      </c>
      <c r="E64" s="24">
        <v>5</v>
      </c>
      <c r="F64" s="15">
        <v>0.1012146</v>
      </c>
      <c r="G64" s="16" t="s">
        <v>12</v>
      </c>
      <c r="H64" s="17" t="s">
        <v>16</v>
      </c>
      <c r="K64" s="10"/>
      <c r="L64" s="10"/>
      <c r="M64" s="10"/>
    </row>
    <row r="65" spans="1:14">
      <c r="A65" s="15">
        <v>16</v>
      </c>
      <c r="B65" s="16">
        <v>0.33</v>
      </c>
      <c r="C65" s="15">
        <v>40</v>
      </c>
      <c r="D65" s="16">
        <f t="shared" si="0"/>
        <v>7.2057393120584994</v>
      </c>
      <c r="E65" s="24">
        <v>6</v>
      </c>
      <c r="F65" s="15">
        <v>3.1128400000000001E-2</v>
      </c>
      <c r="G65" s="16" t="s">
        <v>12</v>
      </c>
      <c r="H65" s="17" t="s">
        <v>16</v>
      </c>
      <c r="K65" s="10"/>
      <c r="L65" s="10"/>
      <c r="M65" s="10"/>
    </row>
    <row r="66" spans="1:14">
      <c r="A66" s="15">
        <v>16</v>
      </c>
      <c r="B66" s="16">
        <v>0.33</v>
      </c>
      <c r="C66" s="15">
        <v>40</v>
      </c>
      <c r="D66" s="16">
        <f t="shared" si="0"/>
        <v>8.2057393120584994</v>
      </c>
      <c r="E66" s="24">
        <v>7</v>
      </c>
      <c r="F66" s="15">
        <v>6.63548E-3</v>
      </c>
      <c r="G66" s="16" t="s">
        <v>12</v>
      </c>
      <c r="H66" s="17" t="s">
        <v>16</v>
      </c>
    </row>
    <row r="67" spans="1:14">
      <c r="A67" s="15">
        <v>16</v>
      </c>
      <c r="B67" s="16">
        <v>0.33</v>
      </c>
      <c r="C67" s="15">
        <v>40</v>
      </c>
      <c r="D67" s="16">
        <f t="shared" ref="D67:D90" si="1">E67+10*LOG10(LOG(A67,2)*B67)</f>
        <v>9.2057393120584994</v>
      </c>
      <c r="E67" s="24">
        <v>8</v>
      </c>
      <c r="F67" s="15">
        <v>1.04009E-3</v>
      </c>
      <c r="G67" s="16" t="s">
        <v>12</v>
      </c>
      <c r="H67" s="17" t="s">
        <v>16</v>
      </c>
    </row>
    <row r="68" spans="1:14">
      <c r="A68" s="15">
        <v>16</v>
      </c>
      <c r="B68" s="16">
        <v>0.33</v>
      </c>
      <c r="C68" s="15">
        <v>40</v>
      </c>
      <c r="D68" s="16">
        <f t="shared" si="1"/>
        <v>10.205739312058499</v>
      </c>
      <c r="E68" s="24">
        <v>9</v>
      </c>
      <c r="F68" s="15">
        <v>1.5061830000000001E-4</v>
      </c>
      <c r="G68" s="16" t="s">
        <v>12</v>
      </c>
      <c r="H68" s="17" t="s">
        <v>16</v>
      </c>
    </row>
    <row r="69" spans="1:14">
      <c r="A69" s="15">
        <v>4</v>
      </c>
      <c r="B69" s="16">
        <v>0.33</v>
      </c>
      <c r="C69" s="15">
        <v>40</v>
      </c>
      <c r="D69" s="16">
        <f t="shared" si="1"/>
        <v>-1.8045606445813132</v>
      </c>
      <c r="E69" s="24">
        <v>0</v>
      </c>
      <c r="F69" s="15">
        <v>0.76</v>
      </c>
      <c r="G69" s="16" t="s">
        <v>12</v>
      </c>
      <c r="H69" s="17" t="s">
        <v>17</v>
      </c>
      <c r="L69" s="10"/>
      <c r="M69" s="10"/>
      <c r="N69" s="10"/>
    </row>
    <row r="70" spans="1:14">
      <c r="A70" s="15">
        <v>4</v>
      </c>
      <c r="B70" s="16">
        <v>0.33</v>
      </c>
      <c r="C70" s="15">
        <v>40</v>
      </c>
      <c r="D70" s="16">
        <f t="shared" si="1"/>
        <v>-0.80456064458131316</v>
      </c>
      <c r="E70" s="24">
        <v>1</v>
      </c>
      <c r="F70" s="15">
        <v>0.57199999999999995</v>
      </c>
      <c r="G70" s="16" t="s">
        <v>12</v>
      </c>
      <c r="H70" s="17" t="s">
        <v>17</v>
      </c>
      <c r="L70" s="10"/>
      <c r="M70" s="10"/>
      <c r="N70" s="10"/>
    </row>
    <row r="71" spans="1:14">
      <c r="A71" s="15">
        <v>4</v>
      </c>
      <c r="B71" s="16">
        <v>0.33</v>
      </c>
      <c r="C71" s="15">
        <v>40</v>
      </c>
      <c r="D71" s="16">
        <f t="shared" si="1"/>
        <v>0.19543935541868684</v>
      </c>
      <c r="E71" s="24">
        <v>2</v>
      </c>
      <c r="F71" s="15">
        <v>0.33400000000000002</v>
      </c>
      <c r="G71" s="16" t="s">
        <v>12</v>
      </c>
      <c r="H71" s="17" t="s">
        <v>17</v>
      </c>
      <c r="L71" s="10"/>
      <c r="M71" s="10"/>
      <c r="N71" s="10"/>
    </row>
    <row r="72" spans="1:14">
      <c r="A72" s="15">
        <v>4</v>
      </c>
      <c r="B72" s="16">
        <v>0.33</v>
      </c>
      <c r="C72" s="15">
        <v>40</v>
      </c>
      <c r="D72" s="16">
        <f t="shared" si="1"/>
        <v>1.1954393554186868</v>
      </c>
      <c r="E72" s="24">
        <v>3</v>
      </c>
      <c r="F72" s="15">
        <v>0.157</v>
      </c>
      <c r="G72" s="16" t="s">
        <v>12</v>
      </c>
      <c r="H72" s="17" t="s">
        <v>17</v>
      </c>
      <c r="L72" s="10"/>
      <c r="M72" s="10"/>
      <c r="N72" s="10"/>
    </row>
    <row r="73" spans="1:14">
      <c r="A73" s="15">
        <v>4</v>
      </c>
      <c r="B73" s="16">
        <v>0.33</v>
      </c>
      <c r="C73" s="15">
        <v>40</v>
      </c>
      <c r="D73" s="16">
        <f t="shared" si="1"/>
        <v>2.1954393554186868</v>
      </c>
      <c r="E73" s="24">
        <v>4</v>
      </c>
      <c r="F73" s="15">
        <v>5.8000000000000003E-2</v>
      </c>
      <c r="G73" s="16" t="s">
        <v>12</v>
      </c>
      <c r="H73" s="17" t="s">
        <v>17</v>
      </c>
      <c r="L73" s="10"/>
      <c r="M73" s="10"/>
      <c r="N73" s="10"/>
    </row>
    <row r="74" spans="1:14">
      <c r="A74" s="15">
        <v>4</v>
      </c>
      <c r="B74" s="16">
        <v>0.33</v>
      </c>
      <c r="C74" s="15">
        <v>40</v>
      </c>
      <c r="D74" s="16">
        <f t="shared" si="1"/>
        <v>3.1954393554186868</v>
      </c>
      <c r="E74" s="24">
        <v>5</v>
      </c>
      <c r="F74" s="15">
        <v>1.54E-2</v>
      </c>
      <c r="G74" s="16" t="s">
        <v>12</v>
      </c>
      <c r="H74" s="17" t="s">
        <v>17</v>
      </c>
      <c r="L74" s="10"/>
      <c r="M74" s="10"/>
      <c r="N74" s="10"/>
    </row>
    <row r="75" spans="1:14">
      <c r="A75" s="15">
        <v>4</v>
      </c>
      <c r="B75" s="16">
        <v>0.33</v>
      </c>
      <c r="C75" s="15">
        <v>40</v>
      </c>
      <c r="D75" s="16">
        <f t="shared" si="1"/>
        <v>4.1954393554186868</v>
      </c>
      <c r="E75" s="24">
        <v>6</v>
      </c>
      <c r="F75" s="15">
        <v>3.0100000000000001E-3</v>
      </c>
      <c r="G75" s="16" t="s">
        <v>12</v>
      </c>
      <c r="H75" s="17" t="s">
        <v>17</v>
      </c>
      <c r="L75" s="10"/>
      <c r="M75" s="10"/>
      <c r="N75" s="10"/>
    </row>
    <row r="76" spans="1:14">
      <c r="A76" s="15">
        <v>4</v>
      </c>
      <c r="B76" s="16">
        <v>0.33</v>
      </c>
      <c r="C76" s="15">
        <v>40</v>
      </c>
      <c r="D76" s="16">
        <f t="shared" si="1"/>
        <v>5.1954393554186868</v>
      </c>
      <c r="E76" s="24">
        <v>7</v>
      </c>
      <c r="F76" s="15">
        <v>5.3939560000000001E-4</v>
      </c>
      <c r="G76" s="16" t="s">
        <v>12</v>
      </c>
      <c r="H76" s="17" t="s">
        <v>17</v>
      </c>
      <c r="L76" s="10"/>
      <c r="M76" s="10"/>
      <c r="N76" s="10"/>
    </row>
    <row r="77" spans="1:14">
      <c r="A77" s="15">
        <v>4</v>
      </c>
      <c r="B77" s="16">
        <v>0.33</v>
      </c>
      <c r="C77" s="15">
        <v>40</v>
      </c>
      <c r="D77" s="16">
        <f t="shared" si="1"/>
        <v>6.1954393554186868</v>
      </c>
      <c r="E77" s="24">
        <v>8</v>
      </c>
      <c r="F77" s="15">
        <v>1.06E-4</v>
      </c>
      <c r="G77" s="16" t="s">
        <v>12</v>
      </c>
      <c r="H77" s="17" t="s">
        <v>17</v>
      </c>
      <c r="L77" s="10"/>
      <c r="M77" s="10"/>
      <c r="N77" s="10"/>
    </row>
    <row r="78" spans="1:14">
      <c r="A78" s="15">
        <v>16</v>
      </c>
      <c r="B78" s="16">
        <v>0.33</v>
      </c>
      <c r="C78" s="15">
        <v>40</v>
      </c>
      <c r="D78" s="16">
        <f t="shared" si="1"/>
        <v>1.2057393120584989</v>
      </c>
      <c r="E78" s="24">
        <v>0</v>
      </c>
      <c r="F78" s="15">
        <v>0.93400000000000005</v>
      </c>
      <c r="G78" s="16" t="s">
        <v>12</v>
      </c>
      <c r="H78" s="17" t="s">
        <v>17</v>
      </c>
      <c r="L78" s="10"/>
      <c r="M78" s="10"/>
      <c r="N78" s="10"/>
    </row>
    <row r="79" spans="1:14">
      <c r="A79" s="15">
        <v>16</v>
      </c>
      <c r="B79" s="16">
        <v>0.33</v>
      </c>
      <c r="C79" s="15">
        <v>40</v>
      </c>
      <c r="D79" s="16">
        <f t="shared" si="1"/>
        <v>2.2057393120584989</v>
      </c>
      <c r="E79" s="24">
        <v>1</v>
      </c>
      <c r="F79" s="15">
        <v>0.878</v>
      </c>
      <c r="G79" s="16" t="s">
        <v>12</v>
      </c>
      <c r="H79" s="17" t="s">
        <v>17</v>
      </c>
      <c r="L79" s="10"/>
      <c r="M79" s="10"/>
      <c r="N79" s="10"/>
    </row>
    <row r="80" spans="1:14">
      <c r="A80" s="15">
        <v>16</v>
      </c>
      <c r="B80" s="16">
        <v>0.33</v>
      </c>
      <c r="C80" s="15">
        <v>40</v>
      </c>
      <c r="D80" s="16">
        <f t="shared" si="1"/>
        <v>3.2057393120584989</v>
      </c>
      <c r="E80" s="24">
        <v>2</v>
      </c>
      <c r="F80" s="15">
        <v>0.72799999999999998</v>
      </c>
      <c r="G80" s="16" t="s">
        <v>12</v>
      </c>
      <c r="H80" s="17" t="s">
        <v>17</v>
      </c>
      <c r="L80" s="10"/>
      <c r="M80" s="10"/>
      <c r="N80" s="10"/>
    </row>
    <row r="81" spans="1:14">
      <c r="A81" s="15">
        <v>16</v>
      </c>
      <c r="B81" s="16">
        <v>0.33</v>
      </c>
      <c r="C81" s="15">
        <v>40</v>
      </c>
      <c r="D81" s="16">
        <f t="shared" si="1"/>
        <v>4.2057393120584994</v>
      </c>
      <c r="E81" s="24">
        <v>3</v>
      </c>
      <c r="F81" s="15">
        <v>0.52400000000000002</v>
      </c>
      <c r="G81" s="16" t="s">
        <v>12</v>
      </c>
      <c r="H81" s="17" t="s">
        <v>17</v>
      </c>
      <c r="L81" s="10"/>
      <c r="M81" s="10"/>
      <c r="N81" s="10"/>
    </row>
    <row r="82" spans="1:14">
      <c r="A82" s="15">
        <v>16</v>
      </c>
      <c r="B82" s="16">
        <v>0.33</v>
      </c>
      <c r="C82" s="15">
        <v>40</v>
      </c>
      <c r="D82" s="16">
        <f t="shared" si="1"/>
        <v>5.2057393120584994</v>
      </c>
      <c r="E82" s="24">
        <v>4</v>
      </c>
      <c r="F82" s="15">
        <v>0.33</v>
      </c>
      <c r="G82" s="16" t="s">
        <v>12</v>
      </c>
      <c r="H82" s="17" t="s">
        <v>17</v>
      </c>
    </row>
    <row r="83" spans="1:14">
      <c r="A83" s="15">
        <v>16</v>
      </c>
      <c r="B83" s="16">
        <v>0.33</v>
      </c>
      <c r="C83" s="15">
        <v>40</v>
      </c>
      <c r="D83" s="16">
        <f t="shared" si="1"/>
        <v>6.2057393120584994</v>
      </c>
      <c r="E83" s="24">
        <v>5</v>
      </c>
      <c r="F83" s="15">
        <v>0.17100000000000001</v>
      </c>
      <c r="G83" s="16" t="s">
        <v>12</v>
      </c>
      <c r="H83" s="17" t="s">
        <v>17</v>
      </c>
    </row>
    <row r="84" spans="1:14">
      <c r="A84" s="15">
        <v>16</v>
      </c>
      <c r="B84" s="16">
        <v>0.33</v>
      </c>
      <c r="C84" s="15">
        <v>40</v>
      </c>
      <c r="D84" s="16">
        <f t="shared" si="1"/>
        <v>7.2057393120584994</v>
      </c>
      <c r="E84" s="24">
        <v>6</v>
      </c>
      <c r="F84" s="15">
        <v>6.9000000000000006E-2</v>
      </c>
      <c r="G84" s="16" t="s">
        <v>12</v>
      </c>
      <c r="H84" s="17" t="s">
        <v>17</v>
      </c>
      <c r="K84"/>
      <c r="L84" s="11"/>
    </row>
    <row r="85" spans="1:14">
      <c r="A85" s="15">
        <v>16</v>
      </c>
      <c r="B85" s="16">
        <v>0.33</v>
      </c>
      <c r="C85" s="15">
        <v>40</v>
      </c>
      <c r="D85" s="16">
        <f t="shared" si="1"/>
        <v>8.2057393120584994</v>
      </c>
      <c r="E85" s="24">
        <v>7</v>
      </c>
      <c r="F85" s="15">
        <v>3.3799999999999997E-2</v>
      </c>
      <c r="G85" s="16" t="s">
        <v>12</v>
      </c>
      <c r="H85" s="17" t="s">
        <v>17</v>
      </c>
      <c r="K85"/>
      <c r="L85" s="11"/>
    </row>
    <row r="86" spans="1:14">
      <c r="A86" s="15">
        <v>16</v>
      </c>
      <c r="B86" s="16">
        <v>0.33</v>
      </c>
      <c r="C86" s="15">
        <v>40</v>
      </c>
      <c r="D86" s="16">
        <f t="shared" si="1"/>
        <v>9.2057393120584994</v>
      </c>
      <c r="E86" s="24">
        <v>8</v>
      </c>
      <c r="F86" s="15">
        <v>1.2999999999999999E-2</v>
      </c>
      <c r="G86" s="16" t="s">
        <v>12</v>
      </c>
      <c r="H86" s="17" t="s">
        <v>17</v>
      </c>
      <c r="K86"/>
      <c r="L86" s="11"/>
    </row>
    <row r="87" spans="1:14">
      <c r="A87" s="15">
        <v>16</v>
      </c>
      <c r="B87" s="16">
        <v>0.33</v>
      </c>
      <c r="C87" s="15">
        <v>40</v>
      </c>
      <c r="D87" s="16">
        <f t="shared" si="1"/>
        <v>10.205739312058499</v>
      </c>
      <c r="E87" s="24">
        <v>9</v>
      </c>
      <c r="F87" s="15">
        <v>4.2606909999999996E-3</v>
      </c>
      <c r="G87" s="16" t="s">
        <v>12</v>
      </c>
      <c r="H87" s="17" t="s">
        <v>17</v>
      </c>
      <c r="K87"/>
      <c r="L87" s="11"/>
    </row>
    <row r="88" spans="1:14">
      <c r="A88" s="15">
        <v>16</v>
      </c>
      <c r="B88" s="16">
        <v>0.33</v>
      </c>
      <c r="C88" s="15">
        <v>40</v>
      </c>
      <c r="D88" s="16">
        <f t="shared" si="1"/>
        <v>11.205739312058499</v>
      </c>
      <c r="E88" s="24">
        <v>10</v>
      </c>
      <c r="F88" s="15">
        <v>1.6800000000000001E-3</v>
      </c>
      <c r="G88" s="16" t="s">
        <v>12</v>
      </c>
      <c r="H88" s="17" t="s">
        <v>17</v>
      </c>
      <c r="K88"/>
      <c r="L88" s="11"/>
    </row>
    <row r="89" spans="1:14">
      <c r="A89" s="15">
        <v>16</v>
      </c>
      <c r="B89" s="16">
        <v>0.33</v>
      </c>
      <c r="C89" s="15">
        <v>40</v>
      </c>
      <c r="D89" s="16">
        <f t="shared" si="1"/>
        <v>12.205739312058499</v>
      </c>
      <c r="E89" s="24">
        <v>11</v>
      </c>
      <c r="F89" s="15">
        <v>4.8000000000000001E-4</v>
      </c>
      <c r="G89" s="16" t="s">
        <v>12</v>
      </c>
      <c r="H89" s="17" t="s">
        <v>17</v>
      </c>
      <c r="K89"/>
      <c r="L89" s="11"/>
    </row>
    <row r="90" spans="1:14">
      <c r="A90" s="15">
        <v>16</v>
      </c>
      <c r="B90" s="16">
        <v>0.33</v>
      </c>
      <c r="C90" s="15">
        <v>40</v>
      </c>
      <c r="D90" s="16">
        <f t="shared" si="1"/>
        <v>13.205739312058499</v>
      </c>
      <c r="E90" s="24">
        <v>12</v>
      </c>
      <c r="F90" s="15">
        <v>1.27E-4</v>
      </c>
      <c r="G90" s="16" t="s">
        <v>12</v>
      </c>
      <c r="H90" s="17" t="s">
        <v>17</v>
      </c>
      <c r="K90"/>
      <c r="L90" s="11"/>
    </row>
    <row r="91" spans="1:14">
      <c r="A91" s="15">
        <v>4</v>
      </c>
      <c r="B91" s="16">
        <v>0.33</v>
      </c>
      <c r="C91" s="15">
        <v>192</v>
      </c>
      <c r="D91" s="16">
        <f t="shared" ref="D91:D163" si="2">E91+10*LOG10(LOG(A91,2)*B91)</f>
        <v>-1.8045606445813132</v>
      </c>
      <c r="E91" s="24">
        <v>0</v>
      </c>
      <c r="F91" s="15">
        <v>0.98</v>
      </c>
      <c r="G91" s="16" t="s">
        <v>12</v>
      </c>
      <c r="H91" s="17" t="s">
        <v>16</v>
      </c>
      <c r="K91"/>
      <c r="L91" s="11"/>
      <c r="M91" s="10"/>
      <c r="N91" s="10"/>
    </row>
    <row r="92" spans="1:14">
      <c r="A92" s="15">
        <v>4</v>
      </c>
      <c r="B92" s="16">
        <v>0.33</v>
      </c>
      <c r="C92" s="15">
        <v>192</v>
      </c>
      <c r="D92" s="16">
        <f t="shared" si="2"/>
        <v>-0.80456064458131316</v>
      </c>
      <c r="E92" s="24">
        <v>1</v>
      </c>
      <c r="F92" s="15">
        <v>0.68400000000000005</v>
      </c>
      <c r="G92" s="16" t="s">
        <v>12</v>
      </c>
      <c r="H92" s="17" t="s">
        <v>16</v>
      </c>
      <c r="K92"/>
      <c r="L92" s="11"/>
      <c r="M92" s="10"/>
      <c r="N92" s="10"/>
    </row>
    <row r="93" spans="1:14">
      <c r="A93" s="15">
        <v>4</v>
      </c>
      <c r="B93" s="16">
        <v>0.33</v>
      </c>
      <c r="C93" s="15">
        <v>192</v>
      </c>
      <c r="D93" s="16">
        <f t="shared" si="2"/>
        <v>0.19543935541868684</v>
      </c>
      <c r="E93" s="24">
        <v>2</v>
      </c>
      <c r="F93" s="15">
        <v>0.13900000000000001</v>
      </c>
      <c r="G93" s="16" t="s">
        <v>12</v>
      </c>
      <c r="H93" s="17" t="s">
        <v>16</v>
      </c>
      <c r="K93"/>
      <c r="L93" s="11"/>
      <c r="M93" s="10"/>
      <c r="N93" s="10"/>
    </row>
    <row r="94" spans="1:14">
      <c r="A94" s="15">
        <v>4</v>
      </c>
      <c r="B94" s="16">
        <v>0.33</v>
      </c>
      <c r="C94" s="15">
        <v>192</v>
      </c>
      <c r="D94" s="16">
        <f t="shared" si="2"/>
        <v>1.1954393554186868</v>
      </c>
      <c r="E94" s="24">
        <v>3</v>
      </c>
      <c r="F94" s="15">
        <v>5.9053370000000001E-3</v>
      </c>
      <c r="G94" s="16" t="s">
        <v>12</v>
      </c>
      <c r="H94" s="17" t="s">
        <v>16</v>
      </c>
      <c r="K94" s="11"/>
      <c r="L94" s="11"/>
      <c r="M94" s="10"/>
      <c r="N94" s="10"/>
    </row>
    <row r="95" spans="1:14">
      <c r="A95" s="15">
        <v>4</v>
      </c>
      <c r="B95" s="16">
        <v>0.33</v>
      </c>
      <c r="C95" s="15">
        <v>192</v>
      </c>
      <c r="D95" s="16">
        <f t="shared" si="2"/>
        <v>2.1954393554186868</v>
      </c>
      <c r="E95" s="24">
        <v>4</v>
      </c>
      <c r="F95" s="15">
        <v>9.48E-5</v>
      </c>
      <c r="G95" s="16" t="s">
        <v>12</v>
      </c>
      <c r="H95" s="17" t="s">
        <v>16</v>
      </c>
      <c r="K95" s="11"/>
      <c r="L95" s="11"/>
      <c r="M95" s="10"/>
      <c r="N95" s="10"/>
    </row>
    <row r="96" spans="1:14">
      <c r="A96" s="15">
        <v>16</v>
      </c>
      <c r="B96" s="16">
        <v>0.33</v>
      </c>
      <c r="C96" s="15">
        <v>192</v>
      </c>
      <c r="D96" s="16">
        <f t="shared" si="2"/>
        <v>1.2057393120584989</v>
      </c>
      <c r="E96" s="24">
        <v>0</v>
      </c>
      <c r="F96" s="15">
        <v>1</v>
      </c>
      <c r="G96" s="16" t="s">
        <v>12</v>
      </c>
      <c r="H96" s="17" t="s">
        <v>16</v>
      </c>
      <c r="K96" s="11"/>
      <c r="L96" s="11"/>
      <c r="M96" s="10"/>
    </row>
    <row r="97" spans="1:13">
      <c r="A97" s="15">
        <v>16</v>
      </c>
      <c r="B97" s="16">
        <v>0.33</v>
      </c>
      <c r="C97" s="15">
        <v>192</v>
      </c>
      <c r="D97" s="16">
        <f t="shared" si="2"/>
        <v>2.2057393120584989</v>
      </c>
      <c r="E97" s="24">
        <v>1</v>
      </c>
      <c r="F97" s="15">
        <v>0.996</v>
      </c>
      <c r="G97" s="16" t="s">
        <v>12</v>
      </c>
      <c r="H97" s="17" t="s">
        <v>16</v>
      </c>
      <c r="K97" s="11"/>
      <c r="L97" s="11"/>
      <c r="M97" s="10"/>
    </row>
    <row r="98" spans="1:13">
      <c r="A98" s="15">
        <v>16</v>
      </c>
      <c r="B98" s="16">
        <v>0.33</v>
      </c>
      <c r="C98" s="15">
        <v>192</v>
      </c>
      <c r="D98" s="16">
        <f t="shared" si="2"/>
        <v>3.2057393120584989</v>
      </c>
      <c r="E98" s="24">
        <v>2</v>
      </c>
      <c r="F98" s="15">
        <v>0.89800000000000002</v>
      </c>
      <c r="G98" s="16" t="s">
        <v>12</v>
      </c>
      <c r="H98" s="17" t="s">
        <v>16</v>
      </c>
      <c r="K98" s="11"/>
      <c r="L98" s="11"/>
      <c r="M98" s="10"/>
    </row>
    <row r="99" spans="1:13">
      <c r="A99" s="15">
        <v>16</v>
      </c>
      <c r="B99" s="16">
        <v>0.33</v>
      </c>
      <c r="C99" s="15">
        <v>192</v>
      </c>
      <c r="D99" s="16">
        <f t="shared" si="2"/>
        <v>4.2057393120584994</v>
      </c>
      <c r="E99" s="24">
        <v>3</v>
      </c>
      <c r="F99" s="15">
        <v>0.49199999999999999</v>
      </c>
      <c r="G99" s="16" t="s">
        <v>12</v>
      </c>
      <c r="H99" s="17" t="s">
        <v>16</v>
      </c>
      <c r="K99" s="10"/>
      <c r="L99" s="10"/>
      <c r="M99" s="10"/>
    </row>
    <row r="100" spans="1:13">
      <c r="A100" s="15">
        <v>16</v>
      </c>
      <c r="B100" s="16">
        <v>0.33</v>
      </c>
      <c r="C100" s="15">
        <v>192</v>
      </c>
      <c r="D100" s="16">
        <f t="shared" si="2"/>
        <v>5.2057393120584994</v>
      </c>
      <c r="E100" s="24">
        <v>4</v>
      </c>
      <c r="F100" s="15">
        <v>0.106</v>
      </c>
      <c r="G100" s="16" t="s">
        <v>12</v>
      </c>
      <c r="H100" s="17" t="s">
        <v>16</v>
      </c>
      <c r="K100" s="10"/>
      <c r="L100" s="10"/>
      <c r="M100" s="10"/>
    </row>
    <row r="101" spans="1:13">
      <c r="A101" s="15">
        <v>16</v>
      </c>
      <c r="B101" s="16">
        <v>0.33</v>
      </c>
      <c r="C101" s="15">
        <v>192</v>
      </c>
      <c r="D101" s="16">
        <f t="shared" si="2"/>
        <v>6.2057393120584994</v>
      </c>
      <c r="E101" s="24">
        <v>5</v>
      </c>
      <c r="F101" s="15">
        <v>7.6E-3</v>
      </c>
      <c r="G101" s="16" t="s">
        <v>12</v>
      </c>
      <c r="H101" s="17" t="s">
        <v>16</v>
      </c>
      <c r="K101" s="10"/>
      <c r="L101" s="10"/>
      <c r="M101" s="10"/>
    </row>
    <row r="102" spans="1:13">
      <c r="A102" s="15">
        <v>16</v>
      </c>
      <c r="B102" s="16">
        <v>0.33</v>
      </c>
      <c r="C102" s="15">
        <v>192</v>
      </c>
      <c r="D102" s="16">
        <f t="shared" si="2"/>
        <v>7.2057393120584994</v>
      </c>
      <c r="E102" s="24">
        <v>6</v>
      </c>
      <c r="F102" s="15">
        <v>1.8599999999999999E-4</v>
      </c>
      <c r="G102" s="16" t="s">
        <v>12</v>
      </c>
      <c r="H102" s="17" t="s">
        <v>16</v>
      </c>
    </row>
    <row r="103" spans="1:13">
      <c r="A103" s="15">
        <v>4</v>
      </c>
      <c r="B103" s="16">
        <v>0.33</v>
      </c>
      <c r="C103" s="15">
        <v>192</v>
      </c>
      <c r="D103" s="16">
        <f t="shared" si="2"/>
        <v>-1.8045606445813132</v>
      </c>
      <c r="E103" s="24">
        <v>0</v>
      </c>
      <c r="F103" s="15">
        <v>0.95799999999999996</v>
      </c>
      <c r="G103" s="16" t="s">
        <v>12</v>
      </c>
      <c r="H103" s="17" t="s">
        <v>17</v>
      </c>
    </row>
    <row r="104" spans="1:13">
      <c r="A104" s="15">
        <v>4</v>
      </c>
      <c r="B104" s="16">
        <v>0.33</v>
      </c>
      <c r="C104" s="15">
        <v>192</v>
      </c>
      <c r="D104" s="16">
        <f t="shared" si="2"/>
        <v>-1.3045606445813132</v>
      </c>
      <c r="E104" s="24">
        <v>0.5</v>
      </c>
      <c r="F104" s="15">
        <v>0.83199999999999996</v>
      </c>
      <c r="G104" s="16" t="s">
        <v>12</v>
      </c>
      <c r="H104" s="17" t="s">
        <v>17</v>
      </c>
      <c r="K104" s="10"/>
      <c r="L104" s="10"/>
      <c r="M104" s="10"/>
    </row>
    <row r="105" spans="1:13">
      <c r="A105" s="15">
        <v>4</v>
      </c>
      <c r="B105" s="16">
        <v>0.33</v>
      </c>
      <c r="C105" s="15">
        <v>192</v>
      </c>
      <c r="D105" s="16">
        <f t="shared" si="2"/>
        <v>-0.80456064458131316</v>
      </c>
      <c r="E105" s="24">
        <v>1</v>
      </c>
      <c r="F105" s="15">
        <v>0.622</v>
      </c>
      <c r="G105" s="16" t="s">
        <v>12</v>
      </c>
      <c r="H105" s="17" t="s">
        <v>17</v>
      </c>
      <c r="K105" s="10"/>
      <c r="L105" s="10"/>
      <c r="M105" s="10"/>
    </row>
    <row r="106" spans="1:13">
      <c r="A106" s="15">
        <v>4</v>
      </c>
      <c r="B106" s="16">
        <v>0.33</v>
      </c>
      <c r="C106" s="15">
        <v>192</v>
      </c>
      <c r="D106" s="16">
        <f t="shared" si="2"/>
        <v>-0.30456064458131316</v>
      </c>
      <c r="E106" s="24">
        <v>1.5</v>
      </c>
      <c r="F106" s="15">
        <v>0.36</v>
      </c>
      <c r="G106" s="16" t="s">
        <v>12</v>
      </c>
      <c r="H106" s="17" t="s">
        <v>17</v>
      </c>
      <c r="K106" s="10"/>
      <c r="L106" s="10"/>
      <c r="M106" s="10"/>
    </row>
    <row r="107" spans="1:13">
      <c r="A107" s="15">
        <v>4</v>
      </c>
      <c r="B107" s="16">
        <v>0.33</v>
      </c>
      <c r="C107" s="15">
        <v>192</v>
      </c>
      <c r="D107" s="16">
        <f t="shared" si="2"/>
        <v>0.19543935541868684</v>
      </c>
      <c r="E107" s="24">
        <v>2</v>
      </c>
      <c r="F107" s="15">
        <v>0.153</v>
      </c>
      <c r="G107" s="16" t="s">
        <v>12</v>
      </c>
      <c r="H107" s="17" t="s">
        <v>17</v>
      </c>
      <c r="K107" s="10"/>
      <c r="L107" s="10"/>
      <c r="M107" s="10"/>
    </row>
    <row r="108" spans="1:13">
      <c r="A108" s="15">
        <v>4</v>
      </c>
      <c r="B108" s="16">
        <v>0.33</v>
      </c>
      <c r="C108" s="15">
        <v>192</v>
      </c>
      <c r="D108" s="16">
        <f t="shared" si="2"/>
        <v>0.69543935541868684</v>
      </c>
      <c r="E108" s="24">
        <v>2.5</v>
      </c>
      <c r="F108" s="15">
        <v>4.6800000000000001E-2</v>
      </c>
      <c r="G108" s="16" t="s">
        <v>12</v>
      </c>
      <c r="H108" s="17" t="s">
        <v>17</v>
      </c>
      <c r="K108" s="10"/>
      <c r="L108" s="10"/>
      <c r="M108" s="10"/>
    </row>
    <row r="109" spans="1:13">
      <c r="A109" s="15">
        <v>4</v>
      </c>
      <c r="B109" s="16">
        <v>0.33</v>
      </c>
      <c r="C109" s="15">
        <v>192</v>
      </c>
      <c r="D109" s="16">
        <f t="shared" si="2"/>
        <v>1.1954393554186868</v>
      </c>
      <c r="E109" s="24">
        <v>3</v>
      </c>
      <c r="F109" s="15">
        <v>1.0999999999999999E-2</v>
      </c>
      <c r="G109" s="16" t="s">
        <v>12</v>
      </c>
      <c r="H109" s="17" t="s">
        <v>17</v>
      </c>
      <c r="K109" s="10"/>
      <c r="L109" s="10"/>
      <c r="M109" s="10"/>
    </row>
    <row r="110" spans="1:13">
      <c r="A110" s="15">
        <v>4</v>
      </c>
      <c r="B110" s="16">
        <v>0.33</v>
      </c>
      <c r="C110" s="15">
        <v>192</v>
      </c>
      <c r="D110" s="16">
        <f t="shared" si="2"/>
        <v>1.6954393554186868</v>
      </c>
      <c r="E110" s="24">
        <v>3.5</v>
      </c>
      <c r="F110" s="15">
        <v>2.0300000000000001E-3</v>
      </c>
      <c r="G110" s="16" t="s">
        <v>12</v>
      </c>
      <c r="H110" s="17" t="s">
        <v>17</v>
      </c>
      <c r="K110" s="10"/>
      <c r="L110" s="10"/>
      <c r="M110" s="10"/>
    </row>
    <row r="111" spans="1:13">
      <c r="A111" s="15">
        <v>4</v>
      </c>
      <c r="B111" s="16">
        <v>0.33</v>
      </c>
      <c r="C111" s="15">
        <v>192</v>
      </c>
      <c r="D111" s="16">
        <f t="shared" si="2"/>
        <v>2.1954393554186868</v>
      </c>
      <c r="E111" s="24">
        <v>4</v>
      </c>
      <c r="F111" s="15">
        <v>4.0200000000000001E-4</v>
      </c>
      <c r="G111" s="16" t="s">
        <v>12</v>
      </c>
      <c r="H111" s="17" t="s">
        <v>17</v>
      </c>
      <c r="K111" s="10"/>
      <c r="L111" s="10"/>
      <c r="M111" s="10"/>
    </row>
    <row r="112" spans="1:13">
      <c r="A112" s="15">
        <v>4</v>
      </c>
      <c r="B112" s="16">
        <v>0.33</v>
      </c>
      <c r="C112" s="15">
        <v>192</v>
      </c>
      <c r="D112" s="16">
        <f t="shared" si="2"/>
        <v>2.6954393554186868</v>
      </c>
      <c r="E112" s="24">
        <v>4.5</v>
      </c>
      <c r="F112" s="15">
        <v>1.0459999999999999E-4</v>
      </c>
      <c r="G112" s="16" t="s">
        <v>12</v>
      </c>
      <c r="H112" s="17" t="s">
        <v>17</v>
      </c>
      <c r="K112" s="10"/>
      <c r="L112" s="10"/>
      <c r="M112" s="10"/>
    </row>
    <row r="113" spans="1:13">
      <c r="A113" s="15">
        <v>16</v>
      </c>
      <c r="B113" s="16">
        <v>0.33</v>
      </c>
      <c r="C113" s="15">
        <v>192</v>
      </c>
      <c r="D113" s="16">
        <f t="shared" si="2"/>
        <v>1.2057393120584989</v>
      </c>
      <c r="E113" s="24">
        <v>0</v>
      </c>
      <c r="F113" s="15">
        <v>1</v>
      </c>
      <c r="G113" s="16" t="s">
        <v>12</v>
      </c>
      <c r="H113" s="17" t="s">
        <v>17</v>
      </c>
      <c r="K113" s="10"/>
      <c r="L113" s="10"/>
      <c r="M113" s="10"/>
    </row>
    <row r="114" spans="1:13">
      <c r="A114" s="15">
        <v>16</v>
      </c>
      <c r="B114" s="16">
        <v>0.33</v>
      </c>
      <c r="C114" s="15">
        <v>192</v>
      </c>
      <c r="D114" s="16">
        <f t="shared" si="2"/>
        <v>1.7057393120584989</v>
      </c>
      <c r="E114" s="24">
        <v>0.5</v>
      </c>
      <c r="F114" s="15">
        <v>0.998</v>
      </c>
      <c r="G114" s="16" t="s">
        <v>12</v>
      </c>
      <c r="H114" s="17" t="s">
        <v>17</v>
      </c>
      <c r="K114" s="10"/>
      <c r="L114" s="10"/>
      <c r="M114" s="10"/>
    </row>
    <row r="115" spans="1:13">
      <c r="A115" s="15">
        <v>16</v>
      </c>
      <c r="B115" s="16">
        <v>0.33</v>
      </c>
      <c r="C115" s="15">
        <v>192</v>
      </c>
      <c r="D115" s="16">
        <f t="shared" si="2"/>
        <v>2.2057393120584989</v>
      </c>
      <c r="E115" s="24">
        <v>1</v>
      </c>
      <c r="F115" s="15">
        <v>0.98199999999999998</v>
      </c>
      <c r="G115" s="16" t="s">
        <v>12</v>
      </c>
      <c r="H115" s="17" t="s">
        <v>17</v>
      </c>
      <c r="K115" s="10"/>
      <c r="L115" s="10"/>
      <c r="M115" s="10"/>
    </row>
    <row r="116" spans="1:13">
      <c r="A116" s="15">
        <v>16</v>
      </c>
      <c r="B116" s="16">
        <v>0.33</v>
      </c>
      <c r="C116" s="15">
        <v>192</v>
      </c>
      <c r="D116" s="16">
        <f t="shared" si="2"/>
        <v>2.7057393120584989</v>
      </c>
      <c r="E116" s="24">
        <v>1.5</v>
      </c>
      <c r="F116" s="15">
        <v>0.94399999999999995</v>
      </c>
      <c r="G116" s="16" t="s">
        <v>12</v>
      </c>
      <c r="H116" s="17" t="s">
        <v>17</v>
      </c>
      <c r="K116" s="10"/>
      <c r="L116" s="10"/>
      <c r="M116" s="10"/>
    </row>
    <row r="117" spans="1:13">
      <c r="A117" s="15">
        <v>16</v>
      </c>
      <c r="B117" s="16">
        <v>0.33</v>
      </c>
      <c r="C117" s="15">
        <v>192</v>
      </c>
      <c r="D117" s="16">
        <f t="shared" si="2"/>
        <v>3.2057393120584989</v>
      </c>
      <c r="E117" s="24">
        <v>2</v>
      </c>
      <c r="F117" s="15">
        <v>0.84399999999999997</v>
      </c>
      <c r="G117" s="16" t="s">
        <v>12</v>
      </c>
      <c r="H117" s="17" t="s">
        <v>17</v>
      </c>
      <c r="K117" s="10"/>
      <c r="L117" s="10"/>
      <c r="M117" s="10"/>
    </row>
    <row r="118" spans="1:13">
      <c r="A118" s="15">
        <v>16</v>
      </c>
      <c r="B118" s="16">
        <v>0.33</v>
      </c>
      <c r="C118" s="15">
        <v>192</v>
      </c>
      <c r="D118" s="16">
        <f t="shared" si="2"/>
        <v>3.7057393120584989</v>
      </c>
      <c r="E118" s="24">
        <v>2.5</v>
      </c>
      <c r="F118" s="15">
        <v>0.69599999999999995</v>
      </c>
      <c r="G118" s="16" t="s">
        <v>12</v>
      </c>
      <c r="H118" s="17" t="s">
        <v>17</v>
      </c>
      <c r="K118" s="10"/>
      <c r="L118" s="10"/>
      <c r="M118" s="10"/>
    </row>
    <row r="119" spans="1:13">
      <c r="A119" s="15">
        <v>16</v>
      </c>
      <c r="B119" s="16">
        <v>0.33</v>
      </c>
      <c r="C119" s="15">
        <v>192</v>
      </c>
      <c r="D119" s="16">
        <f t="shared" si="2"/>
        <v>4.2057393120584994</v>
      </c>
      <c r="E119" s="24">
        <v>3</v>
      </c>
      <c r="F119" s="15">
        <v>0.496</v>
      </c>
      <c r="G119" s="16" t="s">
        <v>12</v>
      </c>
      <c r="H119" s="17" t="s">
        <v>17</v>
      </c>
      <c r="K119" s="10"/>
      <c r="L119" s="10"/>
      <c r="M119" s="10"/>
    </row>
    <row r="120" spans="1:13">
      <c r="A120" s="15">
        <v>16</v>
      </c>
      <c r="B120" s="16">
        <v>0.33</v>
      </c>
      <c r="C120" s="15">
        <v>192</v>
      </c>
      <c r="D120" s="16">
        <f t="shared" si="2"/>
        <v>4.7057393120584994</v>
      </c>
      <c r="E120" s="24">
        <v>3.5</v>
      </c>
      <c r="F120" s="15">
        <v>0.29899999999999999</v>
      </c>
      <c r="G120" s="16" t="s">
        <v>12</v>
      </c>
      <c r="H120" s="17" t="s">
        <v>17</v>
      </c>
      <c r="K120" s="10"/>
      <c r="L120" s="10"/>
      <c r="M120" s="10"/>
    </row>
    <row r="121" spans="1:13">
      <c r="A121" s="15">
        <v>16</v>
      </c>
      <c r="B121" s="16">
        <v>0.33</v>
      </c>
      <c r="C121" s="15">
        <v>192</v>
      </c>
      <c r="D121" s="16">
        <f t="shared" si="2"/>
        <v>5.2057393120584994</v>
      </c>
      <c r="E121" s="24">
        <v>4</v>
      </c>
      <c r="F121" s="15">
        <v>0.13100000000000001</v>
      </c>
      <c r="G121" s="16" t="s">
        <v>12</v>
      </c>
      <c r="H121" s="17" t="s">
        <v>17</v>
      </c>
      <c r="K121" s="10"/>
      <c r="L121" s="10"/>
      <c r="M121" s="10"/>
    </row>
    <row r="122" spans="1:13">
      <c r="A122" s="15">
        <v>16</v>
      </c>
      <c r="B122" s="16">
        <v>0.33</v>
      </c>
      <c r="C122" s="15">
        <v>192</v>
      </c>
      <c r="D122" s="16">
        <f t="shared" si="2"/>
        <v>5.7057393120584994</v>
      </c>
      <c r="E122" s="24">
        <v>4.5</v>
      </c>
      <c r="F122" s="15">
        <v>5.8999999999999997E-2</v>
      </c>
      <c r="G122" s="16" t="s">
        <v>12</v>
      </c>
      <c r="H122" s="17" t="s">
        <v>17</v>
      </c>
      <c r="K122" s="10"/>
      <c r="L122" s="10"/>
      <c r="M122" s="10"/>
    </row>
    <row r="123" spans="1:13">
      <c r="A123" s="15">
        <v>16</v>
      </c>
      <c r="B123" s="16">
        <v>0.33</v>
      </c>
      <c r="C123" s="15">
        <v>192</v>
      </c>
      <c r="D123" s="16">
        <f t="shared" si="2"/>
        <v>6.2057393120584994</v>
      </c>
      <c r="E123" s="24">
        <v>5</v>
      </c>
      <c r="F123" s="15">
        <v>1.7000000000000001E-2</v>
      </c>
      <c r="G123" s="16" t="s">
        <v>12</v>
      </c>
      <c r="H123" s="17" t="s">
        <v>17</v>
      </c>
      <c r="K123" s="10"/>
      <c r="L123" s="10"/>
      <c r="M123" s="10"/>
    </row>
    <row r="124" spans="1:13">
      <c r="A124" s="15">
        <v>16</v>
      </c>
      <c r="B124" s="16">
        <v>0.33</v>
      </c>
      <c r="C124" s="15">
        <v>192</v>
      </c>
      <c r="D124" s="16">
        <f t="shared" si="2"/>
        <v>6.7057393120584994</v>
      </c>
      <c r="E124" s="24">
        <v>5.5</v>
      </c>
      <c r="F124" s="15">
        <v>4.3899999999999998E-3</v>
      </c>
      <c r="G124" s="16" t="s">
        <v>12</v>
      </c>
      <c r="H124" s="17" t="s">
        <v>17</v>
      </c>
      <c r="K124" s="10"/>
      <c r="L124" s="10"/>
      <c r="M124" s="10"/>
    </row>
    <row r="125" spans="1:13">
      <c r="A125" s="15">
        <v>16</v>
      </c>
      <c r="B125" s="16">
        <v>0.33</v>
      </c>
      <c r="C125" s="15">
        <v>192</v>
      </c>
      <c r="D125" s="16">
        <f t="shared" si="2"/>
        <v>7.2057393120584994</v>
      </c>
      <c r="E125" s="24">
        <v>6</v>
      </c>
      <c r="F125" s="15">
        <v>9.7999999999999997E-4</v>
      </c>
      <c r="G125" s="16" t="s">
        <v>12</v>
      </c>
      <c r="H125" s="17" t="s">
        <v>17</v>
      </c>
      <c r="K125" s="10"/>
      <c r="L125" s="10"/>
      <c r="M125" s="10"/>
    </row>
    <row r="126" spans="1:13">
      <c r="A126" s="15">
        <v>16</v>
      </c>
      <c r="B126" s="16">
        <v>0.33</v>
      </c>
      <c r="C126" s="15">
        <v>192</v>
      </c>
      <c r="D126" s="16">
        <f t="shared" si="2"/>
        <v>7.7057393120584994</v>
      </c>
      <c r="E126" s="24">
        <v>6.5</v>
      </c>
      <c r="F126" s="15">
        <v>2.1100000000000001E-4</v>
      </c>
      <c r="G126" s="16" t="s">
        <v>12</v>
      </c>
      <c r="H126" s="17" t="s">
        <v>17</v>
      </c>
      <c r="K126" s="10"/>
      <c r="L126" s="10"/>
      <c r="M126" s="10"/>
    </row>
    <row r="127" spans="1:13">
      <c r="A127" s="15">
        <v>4</v>
      </c>
      <c r="B127" s="16">
        <v>0.33</v>
      </c>
      <c r="C127" s="15">
        <v>576</v>
      </c>
      <c r="D127" s="16">
        <f t="shared" si="2"/>
        <v>-1.8045606445813132</v>
      </c>
      <c r="E127" s="24">
        <v>0</v>
      </c>
      <c r="F127" s="15">
        <v>1</v>
      </c>
      <c r="G127" s="16" t="s">
        <v>12</v>
      </c>
      <c r="H127" s="17" t="s">
        <v>16</v>
      </c>
      <c r="K127" s="10"/>
      <c r="L127" s="10"/>
      <c r="M127" s="10"/>
    </row>
    <row r="128" spans="1:13">
      <c r="A128" s="15">
        <v>4</v>
      </c>
      <c r="B128" s="16">
        <v>0.33</v>
      </c>
      <c r="C128" s="15">
        <v>576</v>
      </c>
      <c r="D128" s="16">
        <f t="shared" si="2"/>
        <v>-0.80456064458131316</v>
      </c>
      <c r="E128" s="24">
        <v>1</v>
      </c>
      <c r="F128" s="15">
        <v>0.79</v>
      </c>
      <c r="G128" s="16" t="s">
        <v>12</v>
      </c>
      <c r="H128" s="17" t="s">
        <v>16</v>
      </c>
      <c r="K128" s="10"/>
      <c r="L128" s="10"/>
      <c r="M128" s="10"/>
    </row>
    <row r="129" spans="1:13">
      <c r="A129" s="15">
        <v>4</v>
      </c>
      <c r="B129" s="16">
        <v>0.33</v>
      </c>
      <c r="C129" s="15">
        <v>576</v>
      </c>
      <c r="D129" s="16">
        <f t="shared" si="2"/>
        <v>0.19543935541868684</v>
      </c>
      <c r="E129" s="24">
        <v>2</v>
      </c>
      <c r="F129" s="15">
        <v>3.9600000000000003E-2</v>
      </c>
      <c r="G129" s="16" t="s">
        <v>12</v>
      </c>
      <c r="H129" s="17" t="s">
        <v>16</v>
      </c>
      <c r="K129" s="10"/>
      <c r="L129" s="10"/>
      <c r="M129" s="10"/>
    </row>
    <row r="130" spans="1:13">
      <c r="A130" s="15">
        <v>4</v>
      </c>
      <c r="B130" s="16">
        <v>0.33</v>
      </c>
      <c r="C130" s="15">
        <v>576</v>
      </c>
      <c r="D130" s="16">
        <f t="shared" si="2"/>
        <v>1.1954393554186868</v>
      </c>
      <c r="E130" s="24">
        <v>3</v>
      </c>
      <c r="F130" s="15">
        <v>7.3300000000000006E-5</v>
      </c>
      <c r="G130" s="16" t="s">
        <v>12</v>
      </c>
      <c r="H130" s="17" t="s">
        <v>16</v>
      </c>
      <c r="K130" s="10"/>
      <c r="L130" s="10"/>
      <c r="M130" s="10"/>
    </row>
    <row r="131" spans="1:13">
      <c r="A131" s="15">
        <v>16</v>
      </c>
      <c r="B131" s="16">
        <v>0.33</v>
      </c>
      <c r="C131" s="15">
        <v>576</v>
      </c>
      <c r="D131" s="16">
        <f t="shared" si="2"/>
        <v>1.2057393120584989</v>
      </c>
      <c r="E131" s="24">
        <v>0</v>
      </c>
      <c r="F131" s="15">
        <v>1</v>
      </c>
      <c r="G131" s="16" t="s">
        <v>12</v>
      </c>
      <c r="H131" s="17" t="s">
        <v>16</v>
      </c>
      <c r="K131" s="10"/>
      <c r="L131" s="10"/>
      <c r="M131" s="10"/>
    </row>
    <row r="132" spans="1:13">
      <c r="A132" s="15">
        <v>16</v>
      </c>
      <c r="B132" s="16">
        <v>0.33</v>
      </c>
      <c r="C132" s="15">
        <v>576</v>
      </c>
      <c r="D132" s="16">
        <f t="shared" si="2"/>
        <v>2.2057393120584989</v>
      </c>
      <c r="E132" s="24">
        <v>1</v>
      </c>
      <c r="F132" s="15">
        <v>1</v>
      </c>
      <c r="G132" s="16" t="s">
        <v>12</v>
      </c>
      <c r="H132" s="17" t="s">
        <v>16</v>
      </c>
      <c r="K132" s="10"/>
      <c r="L132" s="10"/>
      <c r="M132" s="10"/>
    </row>
    <row r="133" spans="1:13">
      <c r="A133" s="15">
        <v>16</v>
      </c>
      <c r="B133" s="16">
        <v>0.33</v>
      </c>
      <c r="C133" s="15">
        <v>576</v>
      </c>
      <c r="D133" s="16">
        <f t="shared" si="2"/>
        <v>3.2057393120584989</v>
      </c>
      <c r="E133" s="24">
        <v>2</v>
      </c>
      <c r="F133" s="15">
        <v>0.98599999999999999</v>
      </c>
      <c r="G133" s="16" t="s">
        <v>12</v>
      </c>
      <c r="H133" s="17" t="s">
        <v>16</v>
      </c>
    </row>
    <row r="134" spans="1:13">
      <c r="A134" s="15">
        <v>16</v>
      </c>
      <c r="B134" s="16">
        <v>0.33</v>
      </c>
      <c r="C134" s="15">
        <v>576</v>
      </c>
      <c r="D134" s="16">
        <f t="shared" si="2"/>
        <v>4.2057393120584994</v>
      </c>
      <c r="E134" s="24">
        <v>3</v>
      </c>
      <c r="F134" s="15">
        <v>0.47499999999999998</v>
      </c>
      <c r="G134" s="16" t="s">
        <v>12</v>
      </c>
      <c r="H134" s="17" t="s">
        <v>16</v>
      </c>
    </row>
    <row r="135" spans="1:13">
      <c r="A135" s="15">
        <v>16</v>
      </c>
      <c r="B135" s="16">
        <v>0.33</v>
      </c>
      <c r="C135" s="15">
        <v>576</v>
      </c>
      <c r="D135" s="16">
        <f t="shared" si="2"/>
        <v>5.2057393120584994</v>
      </c>
      <c r="E135" s="24">
        <v>4</v>
      </c>
      <c r="F135" s="15">
        <v>1.6E-2</v>
      </c>
      <c r="G135" s="16" t="s">
        <v>12</v>
      </c>
      <c r="H135" s="17" t="s">
        <v>16</v>
      </c>
    </row>
    <row r="136" spans="1:13">
      <c r="A136" s="15">
        <v>16</v>
      </c>
      <c r="B136" s="16">
        <v>0.33</v>
      </c>
      <c r="C136" s="15">
        <v>576</v>
      </c>
      <c r="D136" s="16">
        <f t="shared" si="2"/>
        <v>6.2057393120584994</v>
      </c>
      <c r="E136" s="24">
        <v>5</v>
      </c>
      <c r="F136" s="15">
        <v>9.9510000000000001E-5</v>
      </c>
      <c r="G136" s="16" t="s">
        <v>12</v>
      </c>
      <c r="H136" s="17" t="s">
        <v>16</v>
      </c>
    </row>
    <row r="137" spans="1:13">
      <c r="A137" s="15">
        <v>4</v>
      </c>
      <c r="B137" s="16">
        <v>0.33</v>
      </c>
      <c r="C137" s="15">
        <v>576</v>
      </c>
      <c r="D137" s="16">
        <f t="shared" si="2"/>
        <v>-1.8045606445813132</v>
      </c>
      <c r="E137" s="24">
        <v>0</v>
      </c>
      <c r="F137" s="15">
        <v>1</v>
      </c>
      <c r="G137" s="16" t="s">
        <v>12</v>
      </c>
      <c r="H137" s="17" t="s">
        <v>17</v>
      </c>
    </row>
    <row r="138" spans="1:13">
      <c r="A138" s="15">
        <v>4</v>
      </c>
      <c r="B138" s="16">
        <v>0.33</v>
      </c>
      <c r="C138" s="15">
        <v>576</v>
      </c>
      <c r="D138" s="16">
        <f t="shared" si="2"/>
        <v>-1.3045606445813132</v>
      </c>
      <c r="E138" s="24">
        <v>0.5</v>
      </c>
      <c r="F138" s="15">
        <v>0.94399999999999995</v>
      </c>
      <c r="G138" s="16" t="s">
        <v>12</v>
      </c>
      <c r="H138" s="17" t="s">
        <v>17</v>
      </c>
      <c r="K138" s="10"/>
      <c r="L138" s="10"/>
      <c r="M138" s="10"/>
    </row>
    <row r="139" spans="1:13">
      <c r="A139" s="15">
        <v>4</v>
      </c>
      <c r="B139" s="16">
        <v>0.33</v>
      </c>
      <c r="C139" s="15">
        <v>576</v>
      </c>
      <c r="D139" s="16">
        <f t="shared" si="2"/>
        <v>-0.80456064458131316</v>
      </c>
      <c r="E139" s="24">
        <v>1</v>
      </c>
      <c r="F139" s="15">
        <v>0.67400000000000004</v>
      </c>
      <c r="G139" s="16" t="s">
        <v>12</v>
      </c>
      <c r="H139" s="17" t="s">
        <v>17</v>
      </c>
      <c r="K139" s="10"/>
      <c r="L139" s="10"/>
      <c r="M139" s="10"/>
    </row>
    <row r="140" spans="1:13">
      <c r="A140" s="15">
        <v>4</v>
      </c>
      <c r="B140" s="16">
        <v>0.33</v>
      </c>
      <c r="C140" s="15">
        <v>576</v>
      </c>
      <c r="D140" s="16">
        <f t="shared" si="2"/>
        <v>-0.30456064458131316</v>
      </c>
      <c r="E140" s="24">
        <v>1.5</v>
      </c>
      <c r="F140" s="15">
        <v>0.219</v>
      </c>
      <c r="G140" s="16" t="s">
        <v>12</v>
      </c>
      <c r="H140" s="17" t="s">
        <v>17</v>
      </c>
      <c r="K140" s="10"/>
      <c r="L140" s="10"/>
      <c r="M140" s="10"/>
    </row>
    <row r="141" spans="1:13">
      <c r="A141" s="15">
        <v>4</v>
      </c>
      <c r="B141" s="16">
        <v>0.33</v>
      </c>
      <c r="C141" s="15">
        <v>576</v>
      </c>
      <c r="D141" s="16">
        <f t="shared" si="2"/>
        <v>0.19543935541868684</v>
      </c>
      <c r="E141" s="24">
        <v>2</v>
      </c>
      <c r="F141" s="15">
        <v>2.92E-2</v>
      </c>
      <c r="G141" s="16" t="s">
        <v>12</v>
      </c>
      <c r="H141" s="17" t="s">
        <v>17</v>
      </c>
      <c r="K141" s="10"/>
      <c r="L141" s="10"/>
      <c r="M141" s="10"/>
    </row>
    <row r="142" spans="1:13">
      <c r="A142" s="15">
        <v>4</v>
      </c>
      <c r="B142" s="16">
        <v>0.33</v>
      </c>
      <c r="C142" s="15">
        <v>576</v>
      </c>
      <c r="D142" s="16">
        <f t="shared" si="2"/>
        <v>0.69543935541868684</v>
      </c>
      <c r="E142" s="24">
        <v>2.5</v>
      </c>
      <c r="F142" s="15">
        <v>2.4199999999999998E-3</v>
      </c>
      <c r="G142" s="16" t="s">
        <v>12</v>
      </c>
      <c r="H142" s="17" t="s">
        <v>17</v>
      </c>
      <c r="K142" s="10"/>
      <c r="L142" s="10"/>
      <c r="M142" s="10"/>
    </row>
    <row r="143" spans="1:13">
      <c r="A143" s="15">
        <v>4</v>
      </c>
      <c r="B143" s="16">
        <v>0.33</v>
      </c>
      <c r="C143" s="15">
        <v>576</v>
      </c>
      <c r="D143" s="16">
        <f t="shared" si="2"/>
        <v>1.1954393554186868</v>
      </c>
      <c r="E143" s="24">
        <v>3</v>
      </c>
      <c r="F143" s="15">
        <v>4.7600000000000002E-4</v>
      </c>
      <c r="G143" s="16" t="s">
        <v>12</v>
      </c>
      <c r="H143" s="17" t="s">
        <v>17</v>
      </c>
      <c r="K143" s="10"/>
      <c r="L143" s="10"/>
      <c r="M143" s="10"/>
    </row>
    <row r="144" spans="1:13">
      <c r="A144" s="15">
        <v>4</v>
      </c>
      <c r="B144" s="16">
        <v>0.33</v>
      </c>
      <c r="C144" s="15">
        <v>576</v>
      </c>
      <c r="D144" s="16">
        <f t="shared" si="2"/>
        <v>1.6954393554186868</v>
      </c>
      <c r="E144" s="24">
        <v>3.5</v>
      </c>
      <c r="F144" s="15">
        <v>1.2439999999999999E-4</v>
      </c>
      <c r="G144" s="16" t="s">
        <v>12</v>
      </c>
      <c r="H144" s="17" t="s">
        <v>17</v>
      </c>
      <c r="K144" s="10"/>
      <c r="L144" s="10"/>
      <c r="M144" s="10"/>
    </row>
    <row r="145" spans="1:16">
      <c r="A145" s="15">
        <v>16</v>
      </c>
      <c r="B145" s="16">
        <v>0.33</v>
      </c>
      <c r="C145" s="15">
        <v>576</v>
      </c>
      <c r="D145" s="16">
        <f t="shared" si="2"/>
        <v>1.2057393120584989</v>
      </c>
      <c r="E145" s="24">
        <v>0</v>
      </c>
      <c r="F145" s="15">
        <v>1</v>
      </c>
      <c r="G145" s="16" t="s">
        <v>12</v>
      </c>
      <c r="H145" s="17" t="s">
        <v>17</v>
      </c>
      <c r="K145" s="10"/>
      <c r="L145" s="10"/>
      <c r="M145" s="10"/>
    </row>
    <row r="146" spans="1:16">
      <c r="A146" s="15">
        <v>16</v>
      </c>
      <c r="B146" s="16">
        <v>0.33</v>
      </c>
      <c r="C146" s="15">
        <v>576</v>
      </c>
      <c r="D146" s="16">
        <f t="shared" si="2"/>
        <v>1.7057393120584989</v>
      </c>
      <c r="E146" s="24">
        <v>0.5</v>
      </c>
      <c r="F146" s="15">
        <v>1</v>
      </c>
      <c r="G146" s="16" t="s">
        <v>12</v>
      </c>
      <c r="H146" s="17" t="s">
        <v>17</v>
      </c>
      <c r="K146" s="10"/>
      <c r="L146" s="10"/>
      <c r="M146" s="10"/>
    </row>
    <row r="147" spans="1:16">
      <c r="A147" s="15">
        <v>16</v>
      </c>
      <c r="B147" s="16">
        <v>0.33</v>
      </c>
      <c r="C147" s="15">
        <v>576</v>
      </c>
      <c r="D147" s="16">
        <f t="shared" si="2"/>
        <v>2.2057393120584989</v>
      </c>
      <c r="E147" s="24">
        <v>1</v>
      </c>
      <c r="F147" s="15">
        <v>1</v>
      </c>
      <c r="G147" s="16" t="s">
        <v>12</v>
      </c>
      <c r="H147" s="17" t="s">
        <v>17</v>
      </c>
      <c r="K147" s="10"/>
      <c r="L147" s="10"/>
      <c r="M147" s="10"/>
    </row>
    <row r="148" spans="1:16">
      <c r="A148" s="15">
        <v>16</v>
      </c>
      <c r="B148" s="16">
        <v>0.33</v>
      </c>
      <c r="C148" s="15">
        <v>576</v>
      </c>
      <c r="D148" s="16">
        <f t="shared" si="2"/>
        <v>2.7057393120584989</v>
      </c>
      <c r="E148" s="24">
        <v>1.5</v>
      </c>
      <c r="F148" s="15">
        <v>1</v>
      </c>
      <c r="G148" s="16" t="s">
        <v>12</v>
      </c>
      <c r="H148" s="17" t="s">
        <v>17</v>
      </c>
      <c r="K148" s="10"/>
      <c r="L148" s="10"/>
      <c r="M148" s="10"/>
    </row>
    <row r="149" spans="1:16">
      <c r="A149" s="15">
        <v>16</v>
      </c>
      <c r="B149" s="16">
        <v>0.33</v>
      </c>
      <c r="C149" s="15">
        <v>576</v>
      </c>
      <c r="D149" s="16">
        <f t="shared" si="2"/>
        <v>3.2057393120584989</v>
      </c>
      <c r="E149" s="24">
        <v>2</v>
      </c>
      <c r="F149" s="15">
        <v>0.98</v>
      </c>
      <c r="G149" s="16" t="s">
        <v>12</v>
      </c>
      <c r="H149" s="17" t="s">
        <v>17</v>
      </c>
      <c r="K149" s="10"/>
      <c r="L149" s="10"/>
      <c r="M149" s="10"/>
    </row>
    <row r="150" spans="1:16">
      <c r="A150" s="15">
        <v>16</v>
      </c>
      <c r="B150" s="16">
        <v>0.33</v>
      </c>
      <c r="C150" s="15">
        <v>576</v>
      </c>
      <c r="D150" s="16">
        <f t="shared" si="2"/>
        <v>3.7057393120584989</v>
      </c>
      <c r="E150" s="24">
        <v>2.5</v>
      </c>
      <c r="F150" s="15">
        <v>0.84</v>
      </c>
      <c r="G150" s="16" t="s">
        <v>12</v>
      </c>
      <c r="H150" s="17" t="s">
        <v>17</v>
      </c>
      <c r="K150" s="10"/>
      <c r="L150" s="10"/>
      <c r="M150" s="10"/>
    </row>
    <row r="151" spans="1:16">
      <c r="A151" s="15">
        <v>16</v>
      </c>
      <c r="B151" s="16">
        <v>0.33</v>
      </c>
      <c r="C151" s="15">
        <v>576</v>
      </c>
      <c r="D151" s="16">
        <f t="shared" si="2"/>
        <v>4.2057393120584994</v>
      </c>
      <c r="E151" s="24">
        <v>3</v>
      </c>
      <c r="F151" s="15">
        <v>0.46600000000000003</v>
      </c>
      <c r="G151" s="16" t="s">
        <v>12</v>
      </c>
      <c r="H151" s="17" t="s">
        <v>17</v>
      </c>
      <c r="K151" s="10"/>
      <c r="L151" s="10"/>
      <c r="N151" s="10"/>
      <c r="O151" s="10"/>
      <c r="P151" s="10"/>
    </row>
    <row r="152" spans="1:16">
      <c r="A152" s="15">
        <v>16</v>
      </c>
      <c r="B152" s="16">
        <v>0.33</v>
      </c>
      <c r="C152" s="15">
        <v>576</v>
      </c>
      <c r="D152" s="16">
        <f t="shared" si="2"/>
        <v>4.7057393120584994</v>
      </c>
      <c r="E152" s="24">
        <v>3.5</v>
      </c>
      <c r="F152" s="15">
        <v>0.13600000000000001</v>
      </c>
      <c r="G152" s="16" t="s">
        <v>12</v>
      </c>
      <c r="H152" s="17" t="s">
        <v>17</v>
      </c>
      <c r="K152" s="10"/>
      <c r="L152" s="10"/>
      <c r="N152" s="10"/>
      <c r="O152" s="10"/>
      <c r="P152" s="10"/>
    </row>
    <row r="153" spans="1:16">
      <c r="A153" s="15">
        <v>16</v>
      </c>
      <c r="B153" s="16">
        <v>0.33</v>
      </c>
      <c r="C153" s="15">
        <v>576</v>
      </c>
      <c r="D153" s="16">
        <f t="shared" si="2"/>
        <v>5.2057393120584994</v>
      </c>
      <c r="E153" s="24">
        <v>4</v>
      </c>
      <c r="F153" s="15">
        <v>2.2200000000000001E-2</v>
      </c>
      <c r="G153" s="16" t="s">
        <v>12</v>
      </c>
      <c r="H153" s="17" t="s">
        <v>17</v>
      </c>
      <c r="K153" s="10"/>
      <c r="L153" s="10"/>
      <c r="N153" s="10"/>
      <c r="O153" s="10"/>
      <c r="P153" s="10"/>
    </row>
    <row r="154" spans="1:16">
      <c r="A154" s="15">
        <v>16</v>
      </c>
      <c r="B154" s="16">
        <v>0.33</v>
      </c>
      <c r="C154" s="15">
        <v>576</v>
      </c>
      <c r="D154" s="16">
        <f t="shared" si="2"/>
        <v>5.7057393120584994</v>
      </c>
      <c r="E154" s="24">
        <v>4.5</v>
      </c>
      <c r="F154" s="15">
        <v>2.0300000000000001E-3</v>
      </c>
      <c r="G154" s="16" t="s">
        <v>12</v>
      </c>
      <c r="H154" s="17" t="s">
        <v>17</v>
      </c>
      <c r="K154" s="10"/>
      <c r="L154" s="10"/>
      <c r="N154" s="10"/>
      <c r="O154" s="10"/>
      <c r="P154" s="10"/>
    </row>
    <row r="155" spans="1:16">
      <c r="A155" s="15">
        <v>16</v>
      </c>
      <c r="B155" s="16">
        <v>0.33</v>
      </c>
      <c r="C155" s="15">
        <v>576</v>
      </c>
      <c r="D155" s="16">
        <f t="shared" si="2"/>
        <v>6.2057393120584994</v>
      </c>
      <c r="E155" s="24">
        <v>5</v>
      </c>
      <c r="F155" s="15">
        <v>2.5000000000000001E-4</v>
      </c>
      <c r="G155" s="16" t="s">
        <v>12</v>
      </c>
      <c r="H155" s="17" t="s">
        <v>17</v>
      </c>
      <c r="K155" s="10"/>
      <c r="L155" s="10"/>
      <c r="N155" s="10"/>
      <c r="O155" s="10"/>
      <c r="P155" s="10"/>
    </row>
    <row r="156" spans="1:16">
      <c r="A156" s="15">
        <v>16</v>
      </c>
      <c r="B156" s="16">
        <v>0.33</v>
      </c>
      <c r="C156" s="15">
        <v>576</v>
      </c>
      <c r="D156" s="16">
        <f t="shared" si="2"/>
        <v>6.7057393120584994</v>
      </c>
      <c r="E156" s="24">
        <v>5.5</v>
      </c>
      <c r="F156" s="15">
        <v>6.4049999999999998E-5</v>
      </c>
      <c r="G156" s="16" t="s">
        <v>12</v>
      </c>
      <c r="H156" s="17" t="s">
        <v>17</v>
      </c>
      <c r="K156" s="10"/>
      <c r="L156" s="10"/>
      <c r="N156" s="10"/>
      <c r="O156" s="10"/>
      <c r="P156" s="10"/>
    </row>
    <row r="157" spans="1:16">
      <c r="A157" s="15">
        <v>16</v>
      </c>
      <c r="B157" s="16">
        <v>0.33</v>
      </c>
      <c r="C157" s="15">
        <v>192</v>
      </c>
      <c r="D157" s="16">
        <f t="shared" si="2"/>
        <v>1.2057393120584989</v>
      </c>
      <c r="E157" s="24">
        <v>0</v>
      </c>
      <c r="F157" s="15">
        <v>0.99</v>
      </c>
      <c r="G157" s="16" t="s">
        <v>12</v>
      </c>
      <c r="H157" s="16" t="s">
        <v>15</v>
      </c>
      <c r="N157" s="10"/>
      <c r="O157" s="10"/>
      <c r="P157" s="10"/>
    </row>
    <row r="158" spans="1:16">
      <c r="A158" s="15">
        <v>16</v>
      </c>
      <c r="B158" s="16">
        <v>0.33</v>
      </c>
      <c r="C158" s="15">
        <v>192</v>
      </c>
      <c r="D158" s="16">
        <f t="shared" si="2"/>
        <v>1.7057393120584989</v>
      </c>
      <c r="E158" s="24">
        <v>0.5</v>
      </c>
      <c r="F158" s="15">
        <v>0.96599999999999997</v>
      </c>
      <c r="G158" s="16" t="s">
        <v>12</v>
      </c>
      <c r="H158" s="16" t="s">
        <v>15</v>
      </c>
      <c r="N158" s="10"/>
      <c r="O158" s="10"/>
      <c r="P158" s="10"/>
    </row>
    <row r="159" spans="1:16">
      <c r="A159" s="15">
        <v>16</v>
      </c>
      <c r="B159" s="16">
        <v>0.33</v>
      </c>
      <c r="C159" s="15">
        <v>192</v>
      </c>
      <c r="D159" s="16">
        <f t="shared" si="2"/>
        <v>2.2057393120584989</v>
      </c>
      <c r="E159" s="24">
        <v>1</v>
      </c>
      <c r="F159" s="15">
        <v>0.83399999999999996</v>
      </c>
      <c r="G159" s="16" t="s">
        <v>12</v>
      </c>
      <c r="H159" s="16" t="s">
        <v>15</v>
      </c>
      <c r="N159" s="10"/>
      <c r="O159" s="10"/>
      <c r="P159" s="10"/>
    </row>
    <row r="160" spans="1:16">
      <c r="A160" s="15">
        <v>16</v>
      </c>
      <c r="B160" s="16">
        <v>0.33</v>
      </c>
      <c r="C160" s="15">
        <v>192</v>
      </c>
      <c r="D160" s="16">
        <f t="shared" si="2"/>
        <v>2.7057393120584989</v>
      </c>
      <c r="E160" s="24">
        <v>1.5</v>
      </c>
      <c r="F160" s="15">
        <v>0.58599999999999997</v>
      </c>
      <c r="G160" s="16" t="s">
        <v>12</v>
      </c>
      <c r="H160" s="16" t="s">
        <v>15</v>
      </c>
      <c r="N160" s="10"/>
      <c r="O160" s="10"/>
      <c r="P160" s="10"/>
    </row>
    <row r="161" spans="1:16">
      <c r="A161" s="15">
        <v>16</v>
      </c>
      <c r="B161" s="16">
        <v>0.33</v>
      </c>
      <c r="C161" s="15">
        <v>192</v>
      </c>
      <c r="D161" s="16">
        <f t="shared" si="2"/>
        <v>3.2057393120584989</v>
      </c>
      <c r="E161" s="24">
        <v>2</v>
      </c>
      <c r="F161" s="15">
        <v>0.28199999999999997</v>
      </c>
      <c r="G161" s="16" t="s">
        <v>12</v>
      </c>
      <c r="H161" s="16" t="s">
        <v>15</v>
      </c>
      <c r="N161" s="10"/>
      <c r="O161" s="10"/>
      <c r="P161" s="10"/>
    </row>
    <row r="162" spans="1:16">
      <c r="A162" s="15">
        <v>16</v>
      </c>
      <c r="B162" s="16">
        <v>0.33</v>
      </c>
      <c r="C162" s="15">
        <v>192</v>
      </c>
      <c r="D162" s="16">
        <f t="shared" si="2"/>
        <v>3.7057393120584989</v>
      </c>
      <c r="E162" s="24">
        <v>2.5</v>
      </c>
      <c r="F162" s="15">
        <v>8.6999999999999994E-2</v>
      </c>
      <c r="G162" s="16" t="s">
        <v>12</v>
      </c>
      <c r="H162" s="16" t="s">
        <v>15</v>
      </c>
      <c r="N162" s="10"/>
      <c r="O162" s="10"/>
      <c r="P162" s="10"/>
    </row>
    <row r="163" spans="1:16">
      <c r="A163" s="15">
        <v>16</v>
      </c>
      <c r="B163" s="16">
        <v>0.33</v>
      </c>
      <c r="C163" s="15">
        <v>192</v>
      </c>
      <c r="D163" s="16">
        <f t="shared" si="2"/>
        <v>4.2057393120584994</v>
      </c>
      <c r="E163" s="24">
        <v>3</v>
      </c>
      <c r="F163" s="15">
        <v>1.7399999999999999E-2</v>
      </c>
      <c r="G163" s="16" t="s">
        <v>12</v>
      </c>
      <c r="H163" s="16" t="s">
        <v>15</v>
      </c>
    </row>
    <row r="164" spans="1:16">
      <c r="A164" s="15">
        <v>16</v>
      </c>
      <c r="B164" s="16">
        <v>0.33</v>
      </c>
      <c r="C164" s="15">
        <v>192</v>
      </c>
      <c r="D164" s="16">
        <f t="shared" ref="D164:D183" si="3">E164+10*LOG10(LOG(A164,2)*B164)</f>
        <v>4.7057393120584994</v>
      </c>
      <c r="E164" s="24">
        <v>3.5</v>
      </c>
      <c r="F164" s="15">
        <v>2.32E-3</v>
      </c>
      <c r="G164" s="16" t="s">
        <v>12</v>
      </c>
      <c r="H164" s="16" t="s">
        <v>15</v>
      </c>
    </row>
    <row r="165" spans="1:16">
      <c r="A165" s="15">
        <v>16</v>
      </c>
      <c r="B165" s="16">
        <v>0.33</v>
      </c>
      <c r="C165" s="15">
        <v>192</v>
      </c>
      <c r="D165" s="16">
        <f t="shared" si="3"/>
        <v>5.2057393120584994</v>
      </c>
      <c r="E165" s="24">
        <v>4</v>
      </c>
      <c r="F165" s="15">
        <v>1.6899999999999999E-4</v>
      </c>
      <c r="G165" s="16" t="s">
        <v>12</v>
      </c>
      <c r="H165" s="16" t="s">
        <v>15</v>
      </c>
    </row>
    <row r="166" spans="1:16">
      <c r="A166" s="15">
        <v>16</v>
      </c>
      <c r="B166" s="16">
        <v>0.33</v>
      </c>
      <c r="C166" s="15">
        <v>192</v>
      </c>
      <c r="D166" s="16">
        <f t="shared" si="3"/>
        <v>5.7057393120584994</v>
      </c>
      <c r="E166" s="24">
        <v>4.5</v>
      </c>
      <c r="F166" s="15">
        <v>8.8000000000000004E-6</v>
      </c>
      <c r="G166" s="16" t="s">
        <v>12</v>
      </c>
      <c r="H166" s="16" t="s">
        <v>15</v>
      </c>
    </row>
    <row r="167" spans="1:16">
      <c r="A167" s="15">
        <v>16</v>
      </c>
      <c r="B167" s="16">
        <v>0.33</v>
      </c>
      <c r="C167" s="15">
        <v>576</v>
      </c>
      <c r="D167" s="16">
        <f t="shared" si="3"/>
        <v>1.2057393120584989</v>
      </c>
      <c r="E167" s="24">
        <v>0</v>
      </c>
      <c r="F167" s="15">
        <v>1</v>
      </c>
      <c r="G167" s="16" t="s">
        <v>12</v>
      </c>
      <c r="H167" s="16" t="s">
        <v>15</v>
      </c>
    </row>
    <row r="168" spans="1:16">
      <c r="A168" s="15">
        <v>16</v>
      </c>
      <c r="B168" s="16">
        <v>0.33</v>
      </c>
      <c r="C168" s="15">
        <v>576</v>
      </c>
      <c r="D168" s="16">
        <f t="shared" si="3"/>
        <v>1.4057393120584989</v>
      </c>
      <c r="E168" s="24">
        <v>0.2</v>
      </c>
      <c r="F168" s="15">
        <v>1</v>
      </c>
      <c r="G168" s="16" t="s">
        <v>12</v>
      </c>
      <c r="H168" s="16" t="s">
        <v>15</v>
      </c>
      <c r="L168" s="10"/>
      <c r="M168" s="10"/>
      <c r="N168" s="10"/>
    </row>
    <row r="169" spans="1:16">
      <c r="A169" s="15">
        <v>16</v>
      </c>
      <c r="B169" s="16">
        <v>0.33</v>
      </c>
      <c r="C169" s="15">
        <v>576</v>
      </c>
      <c r="D169" s="16">
        <f t="shared" si="3"/>
        <v>1.6057393120584988</v>
      </c>
      <c r="E169" s="24">
        <v>0.4</v>
      </c>
      <c r="F169" s="15">
        <v>1</v>
      </c>
      <c r="G169" s="16" t="s">
        <v>12</v>
      </c>
      <c r="H169" s="16" t="s">
        <v>15</v>
      </c>
      <c r="L169" s="10"/>
      <c r="M169" s="10"/>
      <c r="N169" s="10"/>
    </row>
    <row r="170" spans="1:16">
      <c r="A170" s="15">
        <v>16</v>
      </c>
      <c r="B170" s="16">
        <v>0.33</v>
      </c>
      <c r="C170" s="15">
        <v>576</v>
      </c>
      <c r="D170" s="16">
        <f t="shared" si="3"/>
        <v>1.805739312058499</v>
      </c>
      <c r="E170" s="24">
        <v>0.6</v>
      </c>
      <c r="F170" s="15">
        <v>0.998</v>
      </c>
      <c r="G170" s="16" t="s">
        <v>12</v>
      </c>
      <c r="H170" s="16" t="s">
        <v>15</v>
      </c>
      <c r="L170" s="10"/>
      <c r="M170" s="10"/>
      <c r="N170" s="10"/>
    </row>
    <row r="171" spans="1:16">
      <c r="A171" s="15">
        <v>16</v>
      </c>
      <c r="B171" s="16">
        <v>0.33</v>
      </c>
      <c r="C171" s="15">
        <v>576</v>
      </c>
      <c r="D171" s="16">
        <f t="shared" si="3"/>
        <v>2.0057393120584992</v>
      </c>
      <c r="E171" s="24">
        <v>0.8</v>
      </c>
      <c r="F171" s="15">
        <v>0.996</v>
      </c>
      <c r="G171" s="16" t="s">
        <v>12</v>
      </c>
      <c r="H171" s="16" t="s">
        <v>15</v>
      </c>
      <c r="L171" s="10"/>
      <c r="M171" s="10"/>
      <c r="N171" s="10"/>
    </row>
    <row r="172" spans="1:16">
      <c r="A172" s="15">
        <v>16</v>
      </c>
      <c r="B172" s="16">
        <v>0.33</v>
      </c>
      <c r="C172" s="15">
        <v>576</v>
      </c>
      <c r="D172" s="16">
        <f t="shared" si="3"/>
        <v>2.2057393120584989</v>
      </c>
      <c r="E172" s="24">
        <v>1</v>
      </c>
      <c r="F172" s="15">
        <v>0.97399999999999998</v>
      </c>
      <c r="G172" s="16" t="s">
        <v>12</v>
      </c>
      <c r="H172" s="16" t="s">
        <v>15</v>
      </c>
      <c r="L172" s="10"/>
      <c r="M172" s="10"/>
      <c r="N172" s="10"/>
    </row>
    <row r="173" spans="1:16">
      <c r="A173" s="15">
        <v>16</v>
      </c>
      <c r="B173" s="16">
        <v>0.33</v>
      </c>
      <c r="C173" s="15">
        <v>576</v>
      </c>
      <c r="D173" s="16">
        <f t="shared" si="3"/>
        <v>2.4057393120584987</v>
      </c>
      <c r="E173" s="24">
        <v>1.2</v>
      </c>
      <c r="F173" s="15">
        <v>0.9</v>
      </c>
      <c r="G173" s="16" t="s">
        <v>12</v>
      </c>
      <c r="H173" s="16" t="s">
        <v>15</v>
      </c>
      <c r="L173" s="10"/>
      <c r="M173" s="10"/>
      <c r="N173" s="10"/>
    </row>
    <row r="174" spans="1:16">
      <c r="A174" s="15">
        <v>16</v>
      </c>
      <c r="B174" s="16">
        <v>0.33</v>
      </c>
      <c r="C174" s="15">
        <v>576</v>
      </c>
      <c r="D174" s="16">
        <f t="shared" si="3"/>
        <v>2.6057393120584988</v>
      </c>
      <c r="E174" s="24">
        <v>1.4</v>
      </c>
      <c r="F174" s="15">
        <v>0.77800000000000002</v>
      </c>
      <c r="G174" s="16" t="s">
        <v>12</v>
      </c>
      <c r="H174" s="16" t="s">
        <v>15</v>
      </c>
      <c r="L174" s="10"/>
      <c r="M174" s="10"/>
      <c r="N174" s="10"/>
    </row>
    <row r="175" spans="1:16">
      <c r="A175" s="15">
        <v>16</v>
      </c>
      <c r="B175" s="16">
        <v>0.33</v>
      </c>
      <c r="C175" s="15">
        <v>576</v>
      </c>
      <c r="D175" s="16">
        <f t="shared" si="3"/>
        <v>2.805739312058499</v>
      </c>
      <c r="E175" s="24">
        <v>1.6</v>
      </c>
      <c r="F175" s="15">
        <v>0.57799999999999996</v>
      </c>
      <c r="G175" s="16" t="s">
        <v>12</v>
      </c>
      <c r="H175" s="16" t="s">
        <v>15</v>
      </c>
      <c r="L175" s="10"/>
      <c r="M175" s="10"/>
      <c r="N175" s="10"/>
    </row>
    <row r="176" spans="1:16">
      <c r="A176" s="15">
        <v>16</v>
      </c>
      <c r="B176" s="16">
        <v>0.33</v>
      </c>
      <c r="C176" s="15">
        <v>576</v>
      </c>
      <c r="D176" s="16">
        <f t="shared" si="3"/>
        <v>3.0057393120584992</v>
      </c>
      <c r="E176" s="24">
        <v>1.8</v>
      </c>
      <c r="F176" s="15">
        <v>0.40600000000000003</v>
      </c>
      <c r="G176" s="16" t="s">
        <v>12</v>
      </c>
      <c r="H176" s="16" t="s">
        <v>15</v>
      </c>
      <c r="L176" s="10"/>
      <c r="M176" s="10"/>
      <c r="N176" s="10"/>
    </row>
    <row r="177" spans="1:14">
      <c r="A177" s="15">
        <v>16</v>
      </c>
      <c r="B177" s="16">
        <v>0.33</v>
      </c>
      <c r="C177" s="15">
        <v>576</v>
      </c>
      <c r="D177" s="16">
        <f t="shared" si="3"/>
        <v>3.2057393120584989</v>
      </c>
      <c r="E177" s="24">
        <v>2</v>
      </c>
      <c r="F177" s="15">
        <v>0.21299999999999999</v>
      </c>
      <c r="G177" s="16" t="s">
        <v>12</v>
      </c>
      <c r="H177" s="16" t="s">
        <v>15</v>
      </c>
      <c r="L177" s="10"/>
      <c r="M177" s="10"/>
      <c r="N177" s="10"/>
    </row>
    <row r="178" spans="1:14">
      <c r="A178" s="15">
        <v>16</v>
      </c>
      <c r="B178" s="16">
        <v>0.33</v>
      </c>
      <c r="C178" s="15">
        <v>576</v>
      </c>
      <c r="D178" s="16">
        <f t="shared" si="3"/>
        <v>3.4057393120584991</v>
      </c>
      <c r="E178" s="24">
        <v>2.2000000000000002</v>
      </c>
      <c r="F178" s="15">
        <v>0.112</v>
      </c>
      <c r="G178" s="16" t="s">
        <v>12</v>
      </c>
      <c r="H178" s="16" t="s">
        <v>15</v>
      </c>
      <c r="L178" s="10"/>
      <c r="M178" s="10"/>
      <c r="N178" s="10"/>
    </row>
    <row r="179" spans="1:14">
      <c r="A179" s="15">
        <v>16</v>
      </c>
      <c r="B179" s="16">
        <v>0.33</v>
      </c>
      <c r="C179" s="15">
        <v>576</v>
      </c>
      <c r="D179" s="16">
        <f t="shared" si="3"/>
        <v>3.6057393120584988</v>
      </c>
      <c r="E179" s="24">
        <v>2.4</v>
      </c>
      <c r="F179" s="15">
        <v>4.1799999999999997E-2</v>
      </c>
      <c r="G179" s="16" t="s">
        <v>12</v>
      </c>
      <c r="H179" s="16" t="s">
        <v>15</v>
      </c>
      <c r="L179" s="10"/>
      <c r="M179" s="10"/>
      <c r="N179" s="10"/>
    </row>
    <row r="180" spans="1:14">
      <c r="A180" s="15">
        <v>16</v>
      </c>
      <c r="B180" s="16">
        <v>0.33</v>
      </c>
      <c r="C180" s="15">
        <v>576</v>
      </c>
      <c r="D180" s="16">
        <f t="shared" si="3"/>
        <v>3.805739312058499</v>
      </c>
      <c r="E180" s="24">
        <v>2.6</v>
      </c>
      <c r="F180" s="15">
        <v>1.32E-2</v>
      </c>
      <c r="G180" s="16" t="s">
        <v>12</v>
      </c>
      <c r="H180" s="16" t="s">
        <v>15</v>
      </c>
      <c r="L180" s="10"/>
      <c r="M180" s="10"/>
      <c r="N180" s="10"/>
    </row>
    <row r="181" spans="1:14">
      <c r="A181" s="15">
        <v>16</v>
      </c>
      <c r="B181" s="16">
        <v>0.33</v>
      </c>
      <c r="C181" s="15">
        <v>576</v>
      </c>
      <c r="D181" s="16">
        <f t="shared" si="3"/>
        <v>4.0057393120584983</v>
      </c>
      <c r="E181" s="24">
        <v>2.8</v>
      </c>
      <c r="F181" s="15">
        <v>3.65E-3</v>
      </c>
      <c r="G181" s="16" t="s">
        <v>12</v>
      </c>
      <c r="H181" s="16" t="s">
        <v>15</v>
      </c>
      <c r="L181" s="10"/>
      <c r="M181" s="10"/>
      <c r="N181" s="10"/>
    </row>
    <row r="182" spans="1:14">
      <c r="A182" s="15">
        <v>16</v>
      </c>
      <c r="B182" s="16">
        <v>0.33</v>
      </c>
      <c r="C182" s="15">
        <v>576</v>
      </c>
      <c r="D182" s="16">
        <f t="shared" si="3"/>
        <v>4.2057393120584994</v>
      </c>
      <c r="E182" s="24">
        <v>3</v>
      </c>
      <c r="F182" s="15">
        <v>9.8999999999999999E-4</v>
      </c>
      <c r="G182" s="16" t="s">
        <v>12</v>
      </c>
      <c r="H182" s="16" t="s">
        <v>15</v>
      </c>
      <c r="L182" s="10"/>
      <c r="M182" s="10"/>
      <c r="N182" s="10"/>
    </row>
    <row r="183" spans="1:14">
      <c r="A183" s="15">
        <v>16</v>
      </c>
      <c r="B183" s="16">
        <v>0.33</v>
      </c>
      <c r="C183" s="15">
        <v>576</v>
      </c>
      <c r="D183" s="16">
        <f t="shared" si="3"/>
        <v>4.4057393120584987</v>
      </c>
      <c r="E183" s="24">
        <v>3.2</v>
      </c>
      <c r="F183" s="15">
        <v>1.7100000000000001E-4</v>
      </c>
      <c r="G183" s="16" t="s">
        <v>12</v>
      </c>
      <c r="H183" s="16" t="s">
        <v>15</v>
      </c>
      <c r="L183" s="10"/>
      <c r="M183" s="10"/>
      <c r="N183" s="10"/>
    </row>
  </sheetData>
  <autoFilter ref="A1:H183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5"/>
  <sheetViews>
    <sheetView workbookViewId="0">
      <selection activeCell="J7" sqref="J7"/>
    </sheetView>
  </sheetViews>
  <sheetFormatPr defaultRowHeight="15"/>
  <cols>
    <col min="1" max="1" width="8.875" style="6"/>
    <col min="2" max="2" width="8.875" style="5"/>
    <col min="3" max="3" width="15.875" style="6" customWidth="1"/>
    <col min="4" max="4" width="8.875" style="7"/>
    <col min="5" max="5" width="9" style="6"/>
    <col min="6" max="6" width="22.5" style="6" customWidth="1"/>
    <col min="7" max="7" width="9" style="6"/>
    <col min="8" max="8" width="9.5" bestFit="1" customWidth="1"/>
  </cols>
  <sheetData>
    <row r="1" spans="1:1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37</v>
      </c>
      <c r="G1" s="1" t="s">
        <v>14</v>
      </c>
      <c r="H1" s="1" t="s">
        <v>35</v>
      </c>
    </row>
    <row r="2" spans="1:11">
      <c r="A2" s="15">
        <v>4</v>
      </c>
      <c r="B2" s="16">
        <v>0.33</v>
      </c>
      <c r="C2" s="15">
        <v>20</v>
      </c>
      <c r="D2" s="16">
        <f>E2+10*LOG10(LOG(A2,2)*B2)</f>
        <v>0.19543935541868684</v>
      </c>
      <c r="E2" s="15">
        <v>2</v>
      </c>
      <c r="F2" s="15">
        <v>0.35</v>
      </c>
      <c r="G2" s="16" t="s">
        <v>15</v>
      </c>
      <c r="H2" s="15">
        <v>16</v>
      </c>
    </row>
    <row r="3" spans="1:11">
      <c r="A3" s="15">
        <v>4</v>
      </c>
      <c r="B3" s="16">
        <v>0.33</v>
      </c>
      <c r="C3" s="15">
        <v>20</v>
      </c>
      <c r="D3" s="16">
        <f t="shared" ref="D3:D31" si="0">E3+10*LOG10(LOG(A3,2)*B3)</f>
        <v>1.1954393554186868</v>
      </c>
      <c r="E3" s="15">
        <v>3</v>
      </c>
      <c r="F3" s="15">
        <v>0.1</v>
      </c>
      <c r="G3" s="16" t="s">
        <v>15</v>
      </c>
      <c r="H3" s="15">
        <v>16</v>
      </c>
    </row>
    <row r="4" spans="1:11">
      <c r="A4" s="15">
        <v>4</v>
      </c>
      <c r="B4" s="16">
        <v>0.33</v>
      </c>
      <c r="C4" s="15">
        <v>20</v>
      </c>
      <c r="D4" s="16">
        <f t="shared" si="0"/>
        <v>2.1954393554186868</v>
      </c>
      <c r="E4" s="15">
        <v>4</v>
      </c>
      <c r="F4" s="15">
        <v>0.02</v>
      </c>
      <c r="G4" s="16" t="s">
        <v>15</v>
      </c>
      <c r="H4" s="15">
        <v>16</v>
      </c>
    </row>
    <row r="5" spans="1:11">
      <c r="A5" s="15">
        <v>4</v>
      </c>
      <c r="B5" s="16">
        <v>0.33</v>
      </c>
      <c r="C5" s="15">
        <v>20</v>
      </c>
      <c r="D5" s="16">
        <f t="shared" si="0"/>
        <v>3.1954393554186868</v>
      </c>
      <c r="E5" s="15">
        <v>5</v>
      </c>
      <c r="F5" s="15">
        <v>1.5E-3</v>
      </c>
      <c r="G5" s="16" t="s">
        <v>15</v>
      </c>
      <c r="H5" s="15">
        <v>16</v>
      </c>
    </row>
    <row r="6" spans="1:11">
      <c r="A6" s="15">
        <v>4</v>
      </c>
      <c r="B6" s="16">
        <v>0.33</v>
      </c>
      <c r="C6" s="15">
        <v>20</v>
      </c>
      <c r="D6" s="16">
        <f t="shared" si="0"/>
        <v>3.6954393554186868</v>
      </c>
      <c r="E6" s="15">
        <v>5.5</v>
      </c>
      <c r="F6" s="15">
        <v>2.9999999999999997E-4</v>
      </c>
      <c r="G6" s="16" t="s">
        <v>15</v>
      </c>
      <c r="H6" s="15">
        <v>16</v>
      </c>
      <c r="K6" s="11"/>
    </row>
    <row r="7" spans="1:11">
      <c r="A7" s="15">
        <v>4</v>
      </c>
      <c r="B7" s="16">
        <v>0.33</v>
      </c>
      <c r="C7" s="15">
        <v>40</v>
      </c>
      <c r="D7" s="16">
        <f t="shared" si="0"/>
        <v>-0.80456064458131316</v>
      </c>
      <c r="E7" s="15">
        <v>1</v>
      </c>
      <c r="F7" s="15">
        <v>0.35794999999999999</v>
      </c>
      <c r="G7" s="16" t="s">
        <v>15</v>
      </c>
      <c r="H7" s="15">
        <v>16</v>
      </c>
      <c r="K7" s="11"/>
    </row>
    <row r="8" spans="1:11">
      <c r="A8" s="15">
        <v>4</v>
      </c>
      <c r="B8" s="16">
        <v>0.33</v>
      </c>
      <c r="C8" s="15">
        <v>40</v>
      </c>
      <c r="D8" s="16">
        <f t="shared" si="0"/>
        <v>-0.30456064458131316</v>
      </c>
      <c r="E8" s="15">
        <v>1.5</v>
      </c>
      <c r="F8" s="15">
        <v>0.1958</v>
      </c>
      <c r="G8" s="16" t="s">
        <v>15</v>
      </c>
      <c r="H8" s="15">
        <v>16</v>
      </c>
      <c r="K8" s="11"/>
    </row>
    <row r="9" spans="1:11">
      <c r="A9" s="15">
        <v>4</v>
      </c>
      <c r="B9" s="16">
        <v>0.33</v>
      </c>
      <c r="C9" s="15">
        <v>40</v>
      </c>
      <c r="D9" s="16">
        <f t="shared" si="0"/>
        <v>0.19543935541868684</v>
      </c>
      <c r="E9" s="15">
        <v>2</v>
      </c>
      <c r="F9" s="15">
        <v>9.1749999999999998E-2</v>
      </c>
      <c r="G9" s="16" t="s">
        <v>15</v>
      </c>
      <c r="H9" s="15">
        <v>16</v>
      </c>
      <c r="K9" s="11"/>
    </row>
    <row r="10" spans="1:11">
      <c r="A10" s="15">
        <v>4</v>
      </c>
      <c r="B10" s="16">
        <v>0.33</v>
      </c>
      <c r="C10" s="15">
        <v>40</v>
      </c>
      <c r="D10" s="16">
        <f t="shared" si="0"/>
        <v>0.69543935541868684</v>
      </c>
      <c r="E10" s="15">
        <v>2.5</v>
      </c>
      <c r="F10" s="15">
        <v>3.125E-2</v>
      </c>
      <c r="G10" s="16" t="s">
        <v>15</v>
      </c>
      <c r="H10" s="15">
        <v>16</v>
      </c>
      <c r="K10" s="11"/>
    </row>
    <row r="11" spans="1:11">
      <c r="A11" s="15">
        <v>4</v>
      </c>
      <c r="B11" s="16">
        <v>0.33</v>
      </c>
      <c r="C11" s="15">
        <v>40</v>
      </c>
      <c r="D11" s="16">
        <f t="shared" si="0"/>
        <v>1.1954393554186868</v>
      </c>
      <c r="E11" s="15">
        <v>3</v>
      </c>
      <c r="F11" s="15">
        <v>8.6999999999999994E-3</v>
      </c>
      <c r="G11" s="16" t="s">
        <v>15</v>
      </c>
      <c r="H11" s="15">
        <v>16</v>
      </c>
      <c r="K11" s="11"/>
    </row>
    <row r="12" spans="1:11">
      <c r="A12" s="15">
        <v>4</v>
      </c>
      <c r="B12" s="16">
        <v>0.33</v>
      </c>
      <c r="C12" s="15">
        <v>40</v>
      </c>
      <c r="D12" s="16">
        <f t="shared" si="0"/>
        <v>1.6954393554186868</v>
      </c>
      <c r="E12" s="15">
        <v>3.5</v>
      </c>
      <c r="F12" s="15">
        <v>1.24E-3</v>
      </c>
      <c r="G12" s="16" t="s">
        <v>15</v>
      </c>
      <c r="H12" s="15">
        <v>16</v>
      </c>
      <c r="K12" s="11"/>
    </row>
    <row r="13" spans="1:11">
      <c r="A13" s="15">
        <v>4</v>
      </c>
      <c r="B13" s="16">
        <v>0.33</v>
      </c>
      <c r="C13" s="15">
        <v>40</v>
      </c>
      <c r="D13" s="16">
        <f t="shared" si="0"/>
        <v>2.1954393554186868</v>
      </c>
      <c r="E13" s="15">
        <v>4</v>
      </c>
      <c r="F13" s="15">
        <v>2.0000000000000001E-4</v>
      </c>
      <c r="G13" s="16" t="s">
        <v>15</v>
      </c>
      <c r="H13" s="15">
        <v>16</v>
      </c>
    </row>
    <row r="14" spans="1:11">
      <c r="A14" s="15">
        <v>4</v>
      </c>
      <c r="B14" s="16">
        <v>0.33</v>
      </c>
      <c r="C14" s="15">
        <v>200</v>
      </c>
      <c r="D14" s="16">
        <f t="shared" si="0"/>
        <v>-0.70456064458131307</v>
      </c>
      <c r="E14" s="15">
        <v>1.1000000000000001</v>
      </c>
      <c r="F14" s="15">
        <v>4.0599999999999997E-2</v>
      </c>
      <c r="G14" s="16" t="s">
        <v>15</v>
      </c>
      <c r="H14" s="15">
        <v>16</v>
      </c>
    </row>
    <row r="15" spans="1:11">
      <c r="A15" s="15">
        <v>4</v>
      </c>
      <c r="B15" s="16">
        <v>0.33</v>
      </c>
      <c r="C15" s="15">
        <v>200</v>
      </c>
      <c r="D15" s="16">
        <f t="shared" si="0"/>
        <v>-0.50456064458131311</v>
      </c>
      <c r="E15" s="15">
        <v>1.3</v>
      </c>
      <c r="F15" s="15">
        <v>1.83E-2</v>
      </c>
      <c r="G15" s="16" t="s">
        <v>15</v>
      </c>
      <c r="H15" s="15">
        <v>16</v>
      </c>
    </row>
    <row r="16" spans="1:11">
      <c r="A16" s="15">
        <v>4</v>
      </c>
      <c r="B16" s="16">
        <v>0.33</v>
      </c>
      <c r="C16" s="15">
        <v>200</v>
      </c>
      <c r="D16" s="16">
        <f t="shared" si="0"/>
        <v>-0.30456064458131316</v>
      </c>
      <c r="E16" s="15">
        <v>1.5</v>
      </c>
      <c r="F16" s="15">
        <v>7.2100000000000003E-3</v>
      </c>
      <c r="G16" s="16" t="s">
        <v>15</v>
      </c>
      <c r="H16" s="15">
        <v>16</v>
      </c>
    </row>
    <row r="17" spans="1:8">
      <c r="A17" s="15">
        <v>4</v>
      </c>
      <c r="B17" s="16">
        <v>0.33</v>
      </c>
      <c r="C17" s="15">
        <v>200</v>
      </c>
      <c r="D17" s="16">
        <f t="shared" si="0"/>
        <v>-0.1045606445813132</v>
      </c>
      <c r="E17" s="15">
        <v>1.7</v>
      </c>
      <c r="F17" s="15">
        <v>2.3900000000000002E-3</v>
      </c>
      <c r="G17" s="16" t="s">
        <v>15</v>
      </c>
      <c r="H17" s="15">
        <v>16</v>
      </c>
    </row>
    <row r="18" spans="1:8">
      <c r="A18" s="15">
        <v>4</v>
      </c>
      <c r="B18" s="16">
        <v>0.33</v>
      </c>
      <c r="C18" s="15">
        <v>200</v>
      </c>
      <c r="D18" s="16">
        <f>E18+10*LOG10(LOG(A18,2)*B18)</f>
        <v>9.5439355418686755E-2</v>
      </c>
      <c r="E18" s="15">
        <v>1.9</v>
      </c>
      <c r="F18" s="15">
        <v>8.0000000000000004E-4</v>
      </c>
      <c r="G18" s="16" t="s">
        <v>15</v>
      </c>
      <c r="H18" s="15">
        <v>16</v>
      </c>
    </row>
    <row r="19" spans="1:8">
      <c r="A19" s="15">
        <v>4</v>
      </c>
      <c r="B19" s="16">
        <v>0.33</v>
      </c>
      <c r="C19" s="15">
        <v>600</v>
      </c>
      <c r="D19" s="16">
        <v>-1.76091</v>
      </c>
      <c r="E19" s="18">
        <f>E18-10*LOG10(LOG(A19,2)*B19)</f>
        <v>3.7045606445813131</v>
      </c>
      <c r="F19" s="15">
        <v>0.55000000000000004</v>
      </c>
      <c r="G19" s="16" t="s">
        <v>15</v>
      </c>
      <c r="H19" s="15">
        <v>16</v>
      </c>
    </row>
    <row r="20" spans="1:8">
      <c r="A20" s="15">
        <v>4</v>
      </c>
      <c r="B20" s="16">
        <v>0.33</v>
      </c>
      <c r="C20" s="15">
        <v>600</v>
      </c>
      <c r="D20" s="16">
        <v>-1.26091</v>
      </c>
      <c r="E20" s="18">
        <f t="shared" ref="E20:E22" si="1">E19-10*LOG10(LOG(A20,2)*B20)</f>
        <v>5.5091212891626267</v>
      </c>
      <c r="F20" s="15">
        <v>0.106</v>
      </c>
      <c r="G20" s="16" t="s">
        <v>15</v>
      </c>
      <c r="H20" s="15">
        <v>16</v>
      </c>
    </row>
    <row r="21" spans="1:8">
      <c r="A21" s="15">
        <v>4</v>
      </c>
      <c r="B21" s="16">
        <v>0.33</v>
      </c>
      <c r="C21" s="15">
        <v>600</v>
      </c>
      <c r="D21" s="16">
        <v>-0.76090999999999998</v>
      </c>
      <c r="E21" s="18">
        <f t="shared" si="1"/>
        <v>7.3136819337439398</v>
      </c>
      <c r="F21" s="15">
        <v>5.4000000000000003E-3</v>
      </c>
      <c r="G21" s="16" t="s">
        <v>15</v>
      </c>
      <c r="H21" s="15">
        <v>16</v>
      </c>
    </row>
    <row r="22" spans="1:8">
      <c r="A22" s="15">
        <v>4</v>
      </c>
      <c r="B22" s="16">
        <v>0.33</v>
      </c>
      <c r="C22" s="15">
        <v>600</v>
      </c>
      <c r="D22" s="16">
        <v>-0.26090999999999998</v>
      </c>
      <c r="E22" s="18">
        <f t="shared" si="1"/>
        <v>9.118242578325253</v>
      </c>
      <c r="F22" s="15">
        <v>1.1E-4</v>
      </c>
      <c r="G22" s="16" t="s">
        <v>15</v>
      </c>
      <c r="H22" s="15">
        <v>16</v>
      </c>
    </row>
    <row r="23" spans="1:8">
      <c r="A23" s="15">
        <v>16</v>
      </c>
      <c r="B23" s="16">
        <v>0.33</v>
      </c>
      <c r="C23" s="15">
        <v>200</v>
      </c>
      <c r="D23" s="16">
        <f t="shared" si="0"/>
        <v>3.7057393120584989</v>
      </c>
      <c r="E23" s="18">
        <v>2.5</v>
      </c>
      <c r="F23" s="15">
        <v>0.155</v>
      </c>
      <c r="G23" s="16" t="s">
        <v>15</v>
      </c>
      <c r="H23" s="15">
        <v>16</v>
      </c>
    </row>
    <row r="24" spans="1:8">
      <c r="A24" s="15">
        <v>16</v>
      </c>
      <c r="B24" s="16">
        <v>0.33</v>
      </c>
      <c r="C24" s="15">
        <v>200</v>
      </c>
      <c r="D24" s="16">
        <f t="shared" si="0"/>
        <v>4.2057393120584994</v>
      </c>
      <c r="E24" s="18">
        <v>3</v>
      </c>
      <c r="F24" s="15">
        <v>3.49E-2</v>
      </c>
      <c r="G24" s="16" t="s">
        <v>15</v>
      </c>
      <c r="H24" s="15">
        <v>16</v>
      </c>
    </row>
    <row r="25" spans="1:8">
      <c r="A25" s="15">
        <v>16</v>
      </c>
      <c r="B25" s="16">
        <v>0.33</v>
      </c>
      <c r="C25" s="15">
        <v>200</v>
      </c>
      <c r="D25" s="16">
        <f t="shared" si="0"/>
        <v>4.7057393120584994</v>
      </c>
      <c r="E25" s="18">
        <v>3.5</v>
      </c>
      <c r="F25" s="15">
        <v>4.4099999999999999E-3</v>
      </c>
      <c r="G25" s="16" t="s">
        <v>15</v>
      </c>
      <c r="H25" s="15">
        <v>16</v>
      </c>
    </row>
    <row r="26" spans="1:8">
      <c r="A26" s="15">
        <v>16</v>
      </c>
      <c r="B26" s="16">
        <v>0.33</v>
      </c>
      <c r="C26" s="15">
        <v>200</v>
      </c>
      <c r="D26" s="16">
        <f t="shared" si="0"/>
        <v>5.2057393120584994</v>
      </c>
      <c r="E26" s="18">
        <v>4</v>
      </c>
      <c r="F26" s="15">
        <v>3.5E-4</v>
      </c>
      <c r="G26" s="16" t="s">
        <v>15</v>
      </c>
      <c r="H26" s="15">
        <v>16</v>
      </c>
    </row>
    <row r="27" spans="1:8">
      <c r="A27" s="15">
        <v>16</v>
      </c>
      <c r="B27" s="16">
        <v>0.33</v>
      </c>
      <c r="C27" s="15">
        <v>200</v>
      </c>
      <c r="D27" s="16">
        <f t="shared" si="0"/>
        <v>5.7057393120584994</v>
      </c>
      <c r="E27" s="18">
        <v>4.5</v>
      </c>
      <c r="F27" s="15">
        <v>2.4000000000000001E-5</v>
      </c>
      <c r="G27" s="16" t="s">
        <v>15</v>
      </c>
      <c r="H27" s="15">
        <v>16</v>
      </c>
    </row>
    <row r="28" spans="1:8">
      <c r="A28" s="15">
        <v>16</v>
      </c>
      <c r="B28" s="16">
        <v>0.33</v>
      </c>
      <c r="C28" s="15">
        <v>600</v>
      </c>
      <c r="D28" s="16">
        <f t="shared" si="0"/>
        <v>3.2057393120584989</v>
      </c>
      <c r="E28" s="15">
        <v>2</v>
      </c>
      <c r="F28" s="20">
        <v>0.24199999999999999</v>
      </c>
      <c r="G28" s="16" t="s">
        <v>15</v>
      </c>
      <c r="H28" s="15">
        <v>16</v>
      </c>
    </row>
    <row r="29" spans="1:8">
      <c r="A29" s="15">
        <v>16</v>
      </c>
      <c r="B29" s="16">
        <v>0.33</v>
      </c>
      <c r="C29" s="15">
        <v>600</v>
      </c>
      <c r="D29" s="16">
        <f t="shared" si="0"/>
        <v>3.7057393120584989</v>
      </c>
      <c r="E29" s="15">
        <v>2.5</v>
      </c>
      <c r="F29" s="20">
        <v>3.0099999999999998E-2</v>
      </c>
      <c r="G29" s="16" t="s">
        <v>15</v>
      </c>
      <c r="H29" s="15">
        <v>16</v>
      </c>
    </row>
    <row r="30" spans="1:8">
      <c r="A30" s="15">
        <v>16</v>
      </c>
      <c r="B30" s="16">
        <v>0.33</v>
      </c>
      <c r="C30" s="15">
        <v>600</v>
      </c>
      <c r="D30" s="16">
        <f t="shared" si="0"/>
        <v>4.2057393120584994</v>
      </c>
      <c r="E30" s="15">
        <v>3</v>
      </c>
      <c r="F30" s="20">
        <v>1.48E-3</v>
      </c>
      <c r="G30" s="16" t="s">
        <v>15</v>
      </c>
      <c r="H30" s="15">
        <v>16</v>
      </c>
    </row>
    <row r="31" spans="1:8">
      <c r="A31" s="15">
        <v>16</v>
      </c>
      <c r="B31" s="16">
        <v>0.33</v>
      </c>
      <c r="C31" s="15">
        <v>600</v>
      </c>
      <c r="D31" s="16">
        <f t="shared" si="0"/>
        <v>4.7057393120584994</v>
      </c>
      <c r="E31" s="15">
        <v>3.5</v>
      </c>
      <c r="F31" s="20">
        <v>4.0000000000000003E-5</v>
      </c>
      <c r="G31" s="16" t="s">
        <v>15</v>
      </c>
      <c r="H31" s="15">
        <v>16</v>
      </c>
    </row>
    <row r="32" spans="1:8">
      <c r="A32" s="15"/>
      <c r="B32" s="16"/>
      <c r="C32" s="15"/>
      <c r="D32" s="16"/>
      <c r="E32" s="15"/>
      <c r="F32" s="15"/>
      <c r="G32" s="13"/>
    </row>
    <row r="33" spans="1:7">
      <c r="A33" s="15"/>
      <c r="B33" s="16"/>
      <c r="C33" s="15"/>
      <c r="D33" s="16"/>
      <c r="E33" s="15"/>
      <c r="F33" s="15"/>
      <c r="G33" s="13"/>
    </row>
    <row r="34" spans="1:7">
      <c r="A34" s="4"/>
      <c r="C34" s="4"/>
      <c r="D34" s="5"/>
      <c r="E34" s="4"/>
      <c r="F34" s="4"/>
      <c r="G34" s="13"/>
    </row>
    <row r="35" spans="1:7">
      <c r="A35" s="4"/>
      <c r="C35" s="4"/>
      <c r="D35" s="5"/>
      <c r="E35" s="4"/>
      <c r="F35" s="4"/>
      <c r="G35" s="13"/>
    </row>
    <row r="36" spans="1:7">
      <c r="A36" s="4"/>
      <c r="C36" s="4"/>
      <c r="D36" s="5"/>
      <c r="E36" s="4"/>
      <c r="F36" s="4"/>
      <c r="G36" s="13"/>
    </row>
    <row r="37" spans="1:7">
      <c r="A37" s="4"/>
      <c r="C37" s="4"/>
      <c r="D37" s="5"/>
      <c r="E37" s="4"/>
      <c r="F37" s="4"/>
      <c r="G37" s="13"/>
    </row>
    <row r="38" spans="1:7">
      <c r="A38" s="4"/>
      <c r="C38" s="4"/>
      <c r="D38" s="5"/>
      <c r="E38" s="4"/>
      <c r="F38" s="4"/>
      <c r="G38" s="13"/>
    </row>
    <row r="39" spans="1:7">
      <c r="A39" s="4"/>
      <c r="C39" s="4"/>
      <c r="D39" s="5"/>
      <c r="E39" s="4"/>
      <c r="F39" s="4"/>
      <c r="G39" s="13"/>
    </row>
    <row r="40" spans="1:7">
      <c r="A40" s="4"/>
      <c r="C40" s="4"/>
      <c r="D40" s="5"/>
      <c r="E40" s="4"/>
      <c r="F40" s="4"/>
      <c r="G40" s="13"/>
    </row>
    <row r="41" spans="1:7">
      <c r="A41" s="4"/>
      <c r="C41" s="4"/>
      <c r="D41" s="5"/>
      <c r="E41" s="4"/>
      <c r="F41" s="4"/>
      <c r="G41" s="13"/>
    </row>
    <row r="42" spans="1:7">
      <c r="A42" s="4"/>
      <c r="C42" s="4"/>
      <c r="D42" s="5"/>
      <c r="E42" s="4"/>
      <c r="F42" s="4"/>
      <c r="G42" s="13"/>
    </row>
    <row r="43" spans="1:7">
      <c r="A43" s="4"/>
      <c r="C43" s="4"/>
      <c r="D43" s="5"/>
      <c r="E43" s="4"/>
      <c r="F43" s="4"/>
      <c r="G43" s="13"/>
    </row>
    <row r="44" spans="1:7">
      <c r="A44" s="4"/>
      <c r="C44" s="4"/>
      <c r="D44" s="5"/>
      <c r="E44" s="4"/>
      <c r="F44" s="4"/>
      <c r="G44" s="13"/>
    </row>
    <row r="45" spans="1:7">
      <c r="A45" s="4"/>
      <c r="C45" s="4"/>
      <c r="D45" s="5"/>
      <c r="E45" s="4"/>
      <c r="F45" s="4"/>
    </row>
    <row r="46" spans="1:7">
      <c r="A46" s="4"/>
      <c r="C46" s="4"/>
      <c r="D46" s="5"/>
      <c r="E46" s="4"/>
      <c r="F46" s="4"/>
    </row>
    <row r="47" spans="1:7">
      <c r="A47" s="4"/>
      <c r="C47" s="4"/>
      <c r="D47" s="5"/>
      <c r="E47" s="4"/>
      <c r="F47" s="4"/>
    </row>
    <row r="48" spans="1:7">
      <c r="A48" s="4"/>
      <c r="C48" s="4"/>
      <c r="D48" s="5"/>
      <c r="E48" s="4"/>
      <c r="F48" s="4"/>
    </row>
    <row r="49" spans="1:6">
      <c r="A49" s="4"/>
      <c r="C49" s="4"/>
      <c r="D49" s="5"/>
      <c r="E49" s="4"/>
      <c r="F49" s="4"/>
    </row>
    <row r="50" spans="1:6">
      <c r="A50" s="4"/>
      <c r="C50" s="4"/>
      <c r="D50" s="5"/>
      <c r="E50" s="4"/>
      <c r="F50" s="4"/>
    </row>
    <row r="51" spans="1:6">
      <c r="A51" s="4"/>
      <c r="C51" s="4"/>
      <c r="D51" s="5"/>
      <c r="E51" s="4"/>
      <c r="F51" s="4"/>
    </row>
    <row r="52" spans="1:6">
      <c r="A52" s="4"/>
      <c r="C52" s="4"/>
      <c r="D52" s="5"/>
      <c r="E52" s="4"/>
      <c r="F52" s="4"/>
    </row>
    <row r="53" spans="1:6">
      <c r="A53" s="4"/>
      <c r="C53" s="4"/>
      <c r="D53" s="5"/>
      <c r="E53" s="4"/>
      <c r="F53" s="4"/>
    </row>
    <row r="54" spans="1:6">
      <c r="A54" s="4"/>
      <c r="C54" s="4"/>
      <c r="D54" s="5"/>
      <c r="E54" s="4"/>
      <c r="F54" s="4"/>
    </row>
    <row r="55" spans="1:6">
      <c r="A55" s="4"/>
      <c r="C55" s="4"/>
      <c r="D55" s="5"/>
      <c r="E55" s="4"/>
      <c r="F55" s="4"/>
    </row>
    <row r="56" spans="1:6">
      <c r="A56" s="4"/>
      <c r="C56" s="4"/>
      <c r="D56" s="5"/>
      <c r="E56" s="4"/>
      <c r="F56" s="4"/>
    </row>
    <row r="57" spans="1:6">
      <c r="A57" s="4"/>
      <c r="C57" s="4"/>
      <c r="D57" s="5"/>
      <c r="E57" s="4"/>
      <c r="F57" s="4"/>
    </row>
    <row r="58" spans="1:6">
      <c r="A58" s="4"/>
      <c r="C58" s="4"/>
      <c r="D58" s="5"/>
      <c r="E58" s="4"/>
      <c r="F58" s="4"/>
    </row>
    <row r="59" spans="1:6">
      <c r="A59" s="4"/>
      <c r="C59" s="4"/>
      <c r="D59" s="5"/>
      <c r="E59" s="4"/>
      <c r="F59" s="4"/>
    </row>
    <row r="60" spans="1:6">
      <c r="A60" s="4"/>
      <c r="C60" s="4"/>
      <c r="D60" s="5"/>
      <c r="E60" s="4"/>
      <c r="F60" s="4"/>
    </row>
    <row r="61" spans="1:6">
      <c r="A61" s="4"/>
      <c r="C61" s="4"/>
      <c r="D61" s="5"/>
      <c r="E61" s="4"/>
      <c r="F61" s="4"/>
    </row>
    <row r="62" spans="1:6">
      <c r="A62" s="4"/>
      <c r="C62" s="4"/>
      <c r="D62" s="5"/>
      <c r="E62" s="4"/>
      <c r="F62" s="4"/>
    </row>
    <row r="63" spans="1:6">
      <c r="A63" s="4"/>
      <c r="C63" s="4"/>
      <c r="D63" s="5"/>
      <c r="E63" s="4"/>
      <c r="F63" s="4"/>
    </row>
    <row r="64" spans="1:6">
      <c r="A64" s="4"/>
      <c r="C64" s="4"/>
      <c r="D64" s="5"/>
      <c r="E64" s="4"/>
      <c r="F64" s="4"/>
    </row>
    <row r="65" spans="1:6">
      <c r="A65" s="4"/>
      <c r="C65" s="4"/>
      <c r="D65" s="5"/>
      <c r="E65" s="4"/>
      <c r="F65" s="4"/>
    </row>
    <row r="66" spans="1:6">
      <c r="A66" s="4"/>
      <c r="C66" s="4"/>
      <c r="D66" s="5"/>
      <c r="E66" s="4"/>
      <c r="F66" s="4"/>
    </row>
    <row r="67" spans="1:6">
      <c r="A67" s="4"/>
      <c r="C67" s="4"/>
      <c r="D67" s="5"/>
      <c r="E67" s="4"/>
      <c r="F67" s="4"/>
    </row>
    <row r="68" spans="1:6">
      <c r="A68" s="4"/>
      <c r="C68" s="4"/>
      <c r="D68" s="5"/>
      <c r="E68" s="4"/>
      <c r="F68" s="4"/>
    </row>
    <row r="69" spans="1:6">
      <c r="A69" s="4"/>
      <c r="C69" s="4"/>
      <c r="D69" s="5"/>
      <c r="E69" s="4"/>
      <c r="F69" s="4"/>
    </row>
    <row r="70" spans="1:6">
      <c r="A70" s="4"/>
      <c r="C70" s="4"/>
      <c r="D70" s="5"/>
      <c r="E70" s="4"/>
      <c r="F70" s="4"/>
    </row>
    <row r="71" spans="1:6">
      <c r="A71" s="4"/>
      <c r="C71" s="4"/>
      <c r="D71" s="5"/>
      <c r="E71" s="4"/>
      <c r="F71" s="4"/>
    </row>
    <row r="72" spans="1:6">
      <c r="A72" s="4"/>
      <c r="C72" s="4"/>
      <c r="D72" s="5"/>
      <c r="E72" s="4"/>
      <c r="F72" s="4"/>
    </row>
    <row r="73" spans="1:6">
      <c r="A73" s="4"/>
      <c r="C73" s="4"/>
      <c r="D73" s="5"/>
      <c r="E73" s="4"/>
      <c r="F73" s="4"/>
    </row>
    <row r="74" spans="1:6">
      <c r="A74" s="4"/>
      <c r="C74" s="4"/>
      <c r="D74" s="5"/>
      <c r="E74" s="4"/>
      <c r="F74" s="4"/>
    </row>
    <row r="75" spans="1:6">
      <c r="A75" s="4"/>
      <c r="C75" s="4"/>
      <c r="D75" s="5"/>
      <c r="E75" s="4"/>
      <c r="F75" s="4"/>
    </row>
    <row r="76" spans="1:6">
      <c r="A76" s="4"/>
      <c r="C76" s="4"/>
      <c r="D76" s="5"/>
      <c r="E76" s="4"/>
      <c r="F76" s="4"/>
    </row>
    <row r="77" spans="1:6">
      <c r="A77" s="4"/>
      <c r="C77" s="4"/>
      <c r="D77" s="5"/>
      <c r="E77" s="4"/>
      <c r="F77" s="4"/>
    </row>
    <row r="78" spans="1:6">
      <c r="A78" s="4"/>
      <c r="C78" s="4"/>
      <c r="D78" s="5"/>
      <c r="E78" s="4"/>
      <c r="F78" s="4"/>
    </row>
    <row r="79" spans="1:6">
      <c r="A79" s="4"/>
      <c r="C79" s="4"/>
      <c r="D79" s="5"/>
      <c r="E79" s="4"/>
      <c r="F79" s="4"/>
    </row>
    <row r="80" spans="1:6">
      <c r="A80" s="4"/>
      <c r="C80" s="4"/>
      <c r="D80" s="5"/>
      <c r="E80" s="4"/>
      <c r="F80" s="4"/>
    </row>
    <row r="81" spans="1:6">
      <c r="A81" s="4"/>
      <c r="C81" s="4"/>
      <c r="D81" s="5"/>
      <c r="E81" s="4"/>
      <c r="F81" s="4"/>
    </row>
    <row r="82" spans="1:6">
      <c r="A82" s="4"/>
      <c r="C82" s="4"/>
      <c r="D82" s="5"/>
      <c r="E82" s="4"/>
      <c r="F82" s="4"/>
    </row>
    <row r="83" spans="1:6">
      <c r="A83" s="4"/>
      <c r="C83" s="4"/>
      <c r="D83" s="5"/>
      <c r="E83" s="4"/>
      <c r="F83" s="4"/>
    </row>
    <row r="84" spans="1:6">
      <c r="A84" s="4"/>
      <c r="C84" s="4"/>
      <c r="D84" s="5"/>
      <c r="E84" s="4"/>
      <c r="F84" s="4"/>
    </row>
    <row r="85" spans="1:6">
      <c r="A85" s="4"/>
      <c r="C85" s="4"/>
      <c r="D85" s="5"/>
      <c r="E85" s="4"/>
      <c r="F85" s="4"/>
    </row>
    <row r="86" spans="1:6">
      <c r="A86" s="4"/>
      <c r="C86" s="4"/>
      <c r="D86" s="5"/>
      <c r="E86" s="4"/>
      <c r="F86" s="4"/>
    </row>
    <row r="87" spans="1:6">
      <c r="A87" s="4"/>
      <c r="C87" s="4"/>
      <c r="D87" s="5"/>
      <c r="E87" s="4"/>
      <c r="F87" s="4"/>
    </row>
    <row r="88" spans="1:6">
      <c r="A88" s="4"/>
      <c r="C88" s="4"/>
      <c r="D88" s="5"/>
      <c r="E88" s="4"/>
      <c r="F88" s="4"/>
    </row>
    <row r="89" spans="1:6">
      <c r="A89" s="4"/>
      <c r="C89" s="4"/>
      <c r="D89" s="5"/>
      <c r="E89" s="4"/>
      <c r="F89" s="4"/>
    </row>
    <row r="90" spans="1:6">
      <c r="A90" s="4"/>
      <c r="C90" s="4"/>
      <c r="D90" s="5"/>
      <c r="E90" s="4"/>
      <c r="F90" s="4"/>
    </row>
    <row r="91" spans="1:6">
      <c r="A91" s="4"/>
      <c r="C91" s="4"/>
      <c r="D91" s="5"/>
      <c r="E91" s="4"/>
      <c r="F91" s="4"/>
    </row>
    <row r="92" spans="1:6">
      <c r="A92" s="4"/>
      <c r="C92" s="4"/>
      <c r="D92" s="5"/>
      <c r="E92" s="4"/>
      <c r="F92" s="4"/>
    </row>
    <row r="93" spans="1:6">
      <c r="A93" s="4"/>
      <c r="C93" s="4"/>
      <c r="D93" s="5"/>
      <c r="E93" s="4"/>
      <c r="F93" s="4"/>
    </row>
    <row r="94" spans="1:6">
      <c r="A94" s="4"/>
      <c r="C94" s="4"/>
      <c r="D94" s="5"/>
      <c r="E94" s="4"/>
      <c r="F94" s="4"/>
    </row>
    <row r="95" spans="1:6">
      <c r="A95" s="4"/>
      <c r="C95" s="4"/>
      <c r="D95" s="5"/>
      <c r="E95" s="4"/>
      <c r="F95" s="4"/>
    </row>
    <row r="96" spans="1:6">
      <c r="A96" s="4"/>
      <c r="C96" s="4"/>
      <c r="D96" s="5"/>
      <c r="E96" s="4"/>
      <c r="F96" s="4"/>
    </row>
    <row r="97" spans="1:6">
      <c r="A97" s="4"/>
      <c r="C97" s="4"/>
      <c r="D97" s="5"/>
      <c r="E97" s="4"/>
      <c r="F97" s="4"/>
    </row>
    <row r="98" spans="1:6">
      <c r="A98" s="4"/>
      <c r="C98" s="4"/>
      <c r="D98" s="5"/>
      <c r="E98" s="4"/>
      <c r="F98" s="4"/>
    </row>
    <row r="99" spans="1:6">
      <c r="A99" s="4"/>
      <c r="C99" s="4"/>
      <c r="D99" s="5"/>
      <c r="E99" s="4"/>
      <c r="F99" s="4"/>
    </row>
    <row r="100" spans="1:6">
      <c r="A100" s="4"/>
      <c r="C100" s="4"/>
      <c r="D100" s="5"/>
      <c r="E100" s="4"/>
      <c r="F100" s="4"/>
    </row>
    <row r="101" spans="1:6">
      <c r="A101" s="4"/>
      <c r="C101" s="4"/>
      <c r="D101" s="5"/>
      <c r="E101" s="4"/>
      <c r="F101" s="4"/>
    </row>
    <row r="102" spans="1:6">
      <c r="A102" s="4"/>
      <c r="C102" s="4"/>
      <c r="D102" s="5"/>
      <c r="E102" s="4"/>
      <c r="F102" s="4"/>
    </row>
    <row r="103" spans="1:6">
      <c r="A103" s="4"/>
      <c r="C103" s="4"/>
      <c r="D103" s="5"/>
      <c r="E103" s="4"/>
      <c r="F103" s="4"/>
    </row>
    <row r="104" spans="1:6">
      <c r="A104" s="4"/>
      <c r="C104" s="4"/>
      <c r="D104" s="5"/>
      <c r="E104" s="4"/>
      <c r="F104" s="4"/>
    </row>
    <row r="105" spans="1:6">
      <c r="A105" s="4"/>
      <c r="C105" s="4"/>
      <c r="D105" s="5"/>
      <c r="E105" s="4"/>
      <c r="F105" s="4"/>
    </row>
    <row r="106" spans="1:6">
      <c r="A106" s="4"/>
      <c r="C106" s="4"/>
      <c r="D106" s="5"/>
      <c r="E106" s="4"/>
      <c r="F106" s="4"/>
    </row>
    <row r="107" spans="1:6">
      <c r="A107" s="4"/>
      <c r="C107" s="4"/>
      <c r="D107" s="5"/>
      <c r="E107" s="4"/>
      <c r="F107" s="4"/>
    </row>
    <row r="108" spans="1:6">
      <c r="A108" s="4"/>
      <c r="C108" s="4"/>
      <c r="D108" s="5"/>
      <c r="E108" s="4"/>
      <c r="F108" s="4"/>
    </row>
    <row r="109" spans="1:6">
      <c r="A109" s="4"/>
      <c r="C109" s="4"/>
      <c r="D109" s="5"/>
      <c r="E109" s="4"/>
      <c r="F109" s="4"/>
    </row>
    <row r="110" spans="1:6">
      <c r="A110" s="4"/>
      <c r="C110" s="4"/>
      <c r="D110" s="5"/>
      <c r="E110" s="4"/>
      <c r="F110" s="4"/>
    </row>
    <row r="111" spans="1:6">
      <c r="A111" s="4"/>
      <c r="C111" s="4"/>
      <c r="D111" s="5"/>
      <c r="E111" s="4"/>
      <c r="F111" s="4"/>
    </row>
    <row r="112" spans="1:6">
      <c r="A112" s="4"/>
      <c r="C112" s="4"/>
      <c r="D112" s="5"/>
      <c r="E112" s="4"/>
      <c r="F112" s="4"/>
    </row>
    <row r="113" spans="1:6">
      <c r="A113" s="4"/>
      <c r="C113" s="4"/>
      <c r="D113" s="5"/>
      <c r="E113" s="4"/>
      <c r="F113" s="4"/>
    </row>
    <row r="114" spans="1:6">
      <c r="A114" s="4"/>
      <c r="C114" s="4"/>
      <c r="D114" s="5"/>
      <c r="E114" s="4"/>
      <c r="F114" s="4"/>
    </row>
    <row r="115" spans="1:6">
      <c r="A115" s="4"/>
      <c r="C115" s="4"/>
      <c r="D115" s="5"/>
      <c r="E115" s="4"/>
      <c r="F115" s="4"/>
    </row>
    <row r="116" spans="1:6">
      <c r="A116" s="4"/>
      <c r="C116" s="4"/>
      <c r="D116" s="5"/>
      <c r="E116" s="4"/>
      <c r="F116" s="4"/>
    </row>
    <row r="117" spans="1:6">
      <c r="A117" s="4"/>
      <c r="C117" s="4"/>
      <c r="D117" s="5"/>
      <c r="E117" s="4"/>
      <c r="F117" s="4"/>
    </row>
    <row r="118" spans="1:6">
      <c r="A118" s="4"/>
      <c r="C118" s="4"/>
      <c r="D118" s="5"/>
      <c r="E118" s="4"/>
      <c r="F118" s="4"/>
    </row>
    <row r="119" spans="1:6">
      <c r="A119" s="4"/>
      <c r="C119" s="4"/>
      <c r="D119" s="5"/>
      <c r="E119" s="4"/>
      <c r="F119" s="4"/>
    </row>
    <row r="120" spans="1:6">
      <c r="A120" s="4"/>
      <c r="C120" s="4"/>
      <c r="D120" s="5"/>
      <c r="E120" s="4"/>
      <c r="F120" s="4"/>
    </row>
    <row r="121" spans="1:6">
      <c r="A121" s="4"/>
      <c r="C121" s="4"/>
      <c r="D121" s="5"/>
      <c r="E121" s="4"/>
      <c r="F121" s="4"/>
    </row>
    <row r="122" spans="1:6">
      <c r="A122" s="4"/>
      <c r="C122" s="4"/>
      <c r="D122" s="5"/>
      <c r="E122" s="4"/>
      <c r="F122" s="4"/>
    </row>
    <row r="123" spans="1:6">
      <c r="A123" s="4"/>
      <c r="C123" s="4"/>
      <c r="D123" s="5"/>
      <c r="E123" s="4"/>
      <c r="F123" s="4"/>
    </row>
    <row r="124" spans="1:6">
      <c r="A124" s="4"/>
      <c r="C124" s="4"/>
      <c r="D124" s="5"/>
      <c r="E124" s="4"/>
      <c r="F124" s="4"/>
    </row>
    <row r="125" spans="1:6">
      <c r="A125" s="4"/>
      <c r="C125" s="4"/>
      <c r="D125" s="5"/>
      <c r="E125" s="4"/>
      <c r="F125" s="4"/>
    </row>
    <row r="126" spans="1:6">
      <c r="A126" s="4"/>
      <c r="C126" s="4"/>
      <c r="D126" s="5"/>
      <c r="E126" s="4"/>
      <c r="F126" s="4"/>
    </row>
    <row r="127" spans="1:6">
      <c r="A127" s="4"/>
      <c r="C127" s="4"/>
      <c r="D127" s="5"/>
      <c r="E127" s="4"/>
      <c r="F127" s="4"/>
    </row>
    <row r="128" spans="1:6">
      <c r="A128" s="4"/>
      <c r="C128" s="4"/>
      <c r="D128" s="5"/>
      <c r="E128" s="4"/>
      <c r="F128" s="4"/>
    </row>
    <row r="129" spans="1:6">
      <c r="A129" s="4"/>
      <c r="C129" s="4"/>
      <c r="D129" s="5"/>
      <c r="E129" s="4"/>
      <c r="F129" s="4"/>
    </row>
    <row r="130" spans="1:6">
      <c r="A130" s="4"/>
      <c r="C130" s="4"/>
      <c r="D130" s="5"/>
      <c r="E130" s="4"/>
      <c r="F130" s="4"/>
    </row>
    <row r="131" spans="1:6">
      <c r="A131" s="4"/>
      <c r="C131" s="4"/>
      <c r="D131" s="5"/>
      <c r="E131" s="4"/>
      <c r="F131" s="4"/>
    </row>
    <row r="132" spans="1:6">
      <c r="A132" s="4"/>
      <c r="C132" s="4"/>
      <c r="D132" s="5"/>
      <c r="E132" s="4"/>
      <c r="F132" s="4"/>
    </row>
    <row r="133" spans="1:6">
      <c r="A133" s="4"/>
      <c r="C133" s="4"/>
      <c r="D133" s="5"/>
      <c r="E133" s="4"/>
      <c r="F133" s="4"/>
    </row>
    <row r="134" spans="1:6">
      <c r="A134" s="4"/>
      <c r="C134" s="4"/>
      <c r="D134" s="5"/>
      <c r="E134" s="4"/>
      <c r="F134" s="4"/>
    </row>
    <row r="135" spans="1:6">
      <c r="A135" s="4"/>
      <c r="C135" s="4"/>
      <c r="D135" s="5"/>
      <c r="E135" s="4"/>
      <c r="F135" s="4"/>
    </row>
    <row r="136" spans="1:6">
      <c r="A136" s="4"/>
      <c r="C136" s="4"/>
      <c r="D136" s="5"/>
      <c r="E136" s="4"/>
      <c r="F136" s="4"/>
    </row>
    <row r="137" spans="1:6">
      <c r="A137" s="4"/>
      <c r="C137" s="4"/>
      <c r="D137" s="5"/>
      <c r="E137" s="4"/>
      <c r="F137" s="4"/>
    </row>
    <row r="138" spans="1:6">
      <c r="A138" s="4"/>
      <c r="C138" s="4"/>
      <c r="D138" s="5"/>
      <c r="E138" s="4"/>
      <c r="F138" s="4"/>
    </row>
    <row r="139" spans="1:6">
      <c r="A139" s="4"/>
      <c r="C139" s="4"/>
      <c r="D139" s="5"/>
      <c r="E139" s="4"/>
      <c r="F139" s="4"/>
    </row>
    <row r="140" spans="1:6">
      <c r="A140" s="4"/>
      <c r="C140" s="4"/>
      <c r="D140" s="5"/>
      <c r="E140" s="4"/>
      <c r="F140" s="4"/>
    </row>
    <row r="141" spans="1:6">
      <c r="A141" s="4"/>
      <c r="C141" s="4"/>
      <c r="D141" s="5"/>
      <c r="E141" s="4"/>
      <c r="F141" s="4"/>
    </row>
    <row r="142" spans="1:6">
      <c r="A142" s="4"/>
      <c r="C142" s="4"/>
      <c r="D142" s="5"/>
      <c r="E142" s="4"/>
      <c r="F142" s="4"/>
    </row>
    <row r="143" spans="1:6">
      <c r="A143" s="4"/>
      <c r="C143" s="4"/>
      <c r="D143" s="5"/>
      <c r="E143" s="4"/>
      <c r="F143" s="4"/>
    </row>
    <row r="144" spans="1:6">
      <c r="A144" s="4"/>
      <c r="C144" s="4"/>
      <c r="D144" s="5"/>
      <c r="E144" s="4"/>
      <c r="F144" s="4"/>
    </row>
    <row r="145" spans="1:6">
      <c r="A145" s="4"/>
      <c r="C145" s="4"/>
      <c r="D145" s="5"/>
      <c r="E145" s="4"/>
      <c r="F145" s="4"/>
    </row>
    <row r="146" spans="1:6">
      <c r="A146" s="4"/>
      <c r="C146" s="4"/>
      <c r="D146" s="5"/>
      <c r="E146" s="4"/>
      <c r="F146" s="4"/>
    </row>
    <row r="147" spans="1:6">
      <c r="A147" s="4"/>
      <c r="C147" s="4"/>
      <c r="D147" s="5"/>
      <c r="E147" s="4"/>
      <c r="F147" s="4"/>
    </row>
    <row r="148" spans="1:6">
      <c r="A148" s="4"/>
      <c r="C148" s="4"/>
      <c r="D148" s="5"/>
      <c r="E148" s="4"/>
      <c r="F148" s="4"/>
    </row>
    <row r="149" spans="1:6">
      <c r="A149" s="4"/>
      <c r="C149" s="4"/>
      <c r="D149" s="5"/>
      <c r="E149" s="4"/>
      <c r="F149" s="4"/>
    </row>
    <row r="150" spans="1:6">
      <c r="A150" s="4"/>
      <c r="C150" s="4"/>
      <c r="D150" s="5"/>
      <c r="E150" s="4"/>
      <c r="F150" s="4"/>
    </row>
    <row r="151" spans="1:6">
      <c r="A151" s="4"/>
      <c r="C151" s="4"/>
      <c r="D151" s="5"/>
      <c r="E151" s="4"/>
      <c r="F151" s="4"/>
    </row>
    <row r="152" spans="1:6">
      <c r="A152" s="4"/>
      <c r="C152" s="4"/>
      <c r="D152" s="5"/>
      <c r="E152" s="4"/>
      <c r="F152" s="4"/>
    </row>
    <row r="153" spans="1:6">
      <c r="A153" s="4"/>
      <c r="C153" s="4"/>
      <c r="D153" s="5"/>
      <c r="E153" s="4"/>
      <c r="F153" s="4"/>
    </row>
    <row r="154" spans="1:6">
      <c r="A154" s="4"/>
      <c r="C154" s="4"/>
      <c r="D154" s="5"/>
      <c r="E154" s="4"/>
      <c r="F154" s="4"/>
    </row>
    <row r="155" spans="1:6">
      <c r="A155" s="4"/>
      <c r="C155" s="4"/>
      <c r="D155" s="5"/>
      <c r="E155" s="4"/>
      <c r="F155" s="4"/>
    </row>
    <row r="156" spans="1:6">
      <c r="A156" s="4"/>
      <c r="C156" s="4"/>
      <c r="D156" s="5"/>
      <c r="E156" s="4"/>
      <c r="F156" s="4"/>
    </row>
    <row r="157" spans="1:6">
      <c r="A157" s="4"/>
      <c r="C157" s="4"/>
      <c r="D157" s="5"/>
      <c r="E157" s="4"/>
      <c r="F157" s="4"/>
    </row>
    <row r="158" spans="1:6">
      <c r="A158" s="4"/>
      <c r="C158" s="4"/>
      <c r="D158" s="5"/>
      <c r="E158" s="4"/>
      <c r="F158" s="4"/>
    </row>
    <row r="159" spans="1:6">
      <c r="A159" s="4"/>
      <c r="C159" s="4"/>
      <c r="D159" s="5"/>
      <c r="E159" s="4"/>
      <c r="F159" s="4"/>
    </row>
    <row r="160" spans="1:6">
      <c r="A160" s="4"/>
      <c r="C160" s="4"/>
      <c r="D160" s="5"/>
      <c r="E160" s="4"/>
      <c r="F160" s="4"/>
    </row>
    <row r="161" spans="1:6">
      <c r="A161" s="4"/>
      <c r="C161" s="4"/>
      <c r="D161" s="5"/>
      <c r="E161" s="4"/>
      <c r="F161" s="4"/>
    </row>
    <row r="162" spans="1:6">
      <c r="A162" s="4"/>
      <c r="C162" s="4"/>
      <c r="D162" s="5"/>
      <c r="E162" s="4"/>
      <c r="F162" s="4"/>
    </row>
    <row r="163" spans="1:6">
      <c r="A163" s="4"/>
      <c r="C163" s="4"/>
      <c r="D163" s="5"/>
      <c r="E163" s="4"/>
      <c r="F163" s="4"/>
    </row>
    <row r="164" spans="1:6">
      <c r="A164" s="4"/>
      <c r="C164" s="4"/>
      <c r="D164" s="5"/>
      <c r="E164" s="4"/>
      <c r="F164" s="4"/>
    </row>
    <row r="165" spans="1:6">
      <c r="A165" s="4"/>
      <c r="C165" s="4"/>
      <c r="D165" s="5"/>
      <c r="E165" s="4"/>
      <c r="F165" s="4"/>
    </row>
    <row r="166" spans="1:6">
      <c r="A166" s="4"/>
      <c r="C166" s="4"/>
      <c r="D166" s="5"/>
      <c r="E166" s="4"/>
      <c r="F166" s="4"/>
    </row>
    <row r="167" spans="1:6">
      <c r="A167" s="4"/>
      <c r="C167" s="4"/>
      <c r="D167" s="5"/>
      <c r="E167" s="4"/>
      <c r="F167" s="4"/>
    </row>
    <row r="168" spans="1:6">
      <c r="A168" s="4"/>
      <c r="C168" s="4"/>
      <c r="D168" s="5"/>
      <c r="E168" s="4"/>
      <c r="F168" s="4"/>
    </row>
    <row r="169" spans="1:6">
      <c r="A169" s="4"/>
      <c r="C169" s="4"/>
      <c r="D169" s="5"/>
      <c r="E169" s="4"/>
      <c r="F169" s="4"/>
    </row>
    <row r="170" spans="1:6">
      <c r="A170" s="4"/>
      <c r="C170" s="4"/>
      <c r="D170" s="5"/>
      <c r="E170" s="4"/>
      <c r="F170" s="4"/>
    </row>
    <row r="171" spans="1:6">
      <c r="A171" s="4"/>
      <c r="C171" s="4"/>
      <c r="D171" s="5"/>
      <c r="E171" s="4"/>
      <c r="F171" s="4"/>
    </row>
    <row r="172" spans="1:6">
      <c r="A172" s="4"/>
      <c r="C172" s="4"/>
      <c r="D172" s="5"/>
      <c r="E172" s="4"/>
      <c r="F172" s="4"/>
    </row>
    <row r="173" spans="1:6">
      <c r="A173" s="4"/>
      <c r="C173" s="4"/>
      <c r="D173" s="5"/>
      <c r="E173" s="4"/>
      <c r="F173" s="4"/>
    </row>
    <row r="174" spans="1:6">
      <c r="A174" s="4"/>
      <c r="C174" s="4"/>
      <c r="D174" s="5"/>
      <c r="E174" s="4"/>
      <c r="F174" s="4"/>
    </row>
    <row r="175" spans="1:6">
      <c r="A175" s="4"/>
      <c r="C175" s="4"/>
      <c r="D175" s="5"/>
      <c r="E175" s="4"/>
      <c r="F175" s="4"/>
    </row>
    <row r="176" spans="1:6">
      <c r="A176" s="4"/>
      <c r="C176" s="4"/>
      <c r="D176" s="5"/>
      <c r="E176" s="4"/>
      <c r="F176" s="4"/>
    </row>
    <row r="177" spans="1:6">
      <c r="A177" s="4"/>
      <c r="C177" s="4"/>
      <c r="D177" s="5"/>
      <c r="E177" s="4"/>
      <c r="F177" s="4"/>
    </row>
    <row r="178" spans="1:6">
      <c r="A178" s="4"/>
      <c r="C178" s="4"/>
      <c r="D178" s="5"/>
      <c r="E178" s="4"/>
      <c r="F178" s="4"/>
    </row>
    <row r="179" spans="1:6">
      <c r="A179" s="4"/>
      <c r="C179" s="4"/>
      <c r="D179" s="5"/>
      <c r="E179" s="4"/>
      <c r="F179" s="4"/>
    </row>
    <row r="180" spans="1:6">
      <c r="A180" s="4"/>
      <c r="C180" s="4"/>
      <c r="D180" s="5"/>
      <c r="E180" s="4"/>
      <c r="F180" s="4"/>
    </row>
    <row r="181" spans="1:6">
      <c r="A181" s="4"/>
      <c r="C181" s="4"/>
      <c r="D181" s="5"/>
      <c r="E181" s="4"/>
      <c r="F181" s="4"/>
    </row>
    <row r="182" spans="1:6">
      <c r="A182" s="4"/>
      <c r="C182" s="4"/>
      <c r="D182" s="5"/>
      <c r="E182" s="4"/>
      <c r="F182" s="4"/>
    </row>
    <row r="183" spans="1:6">
      <c r="A183" s="4"/>
      <c r="C183" s="4"/>
      <c r="D183" s="5"/>
      <c r="E183" s="4"/>
      <c r="F183" s="4"/>
    </row>
    <row r="184" spans="1:6">
      <c r="A184" s="4"/>
      <c r="C184" s="4"/>
      <c r="D184" s="5"/>
      <c r="E184" s="4"/>
      <c r="F184" s="4"/>
    </row>
    <row r="185" spans="1:6">
      <c r="A185" s="4"/>
      <c r="C185" s="4"/>
      <c r="D185" s="5"/>
      <c r="E185" s="4"/>
      <c r="F185" s="4"/>
    </row>
    <row r="186" spans="1:6">
      <c r="A186" s="4"/>
      <c r="C186" s="4"/>
      <c r="D186" s="5"/>
      <c r="E186" s="4"/>
      <c r="F186" s="4"/>
    </row>
    <row r="187" spans="1:6">
      <c r="A187" s="4"/>
      <c r="C187" s="4"/>
      <c r="D187" s="5"/>
      <c r="E187" s="4"/>
      <c r="F187" s="4"/>
    </row>
    <row r="188" spans="1:6">
      <c r="A188" s="4"/>
      <c r="C188" s="4"/>
      <c r="D188" s="5"/>
      <c r="E188" s="4"/>
      <c r="F188" s="4"/>
    </row>
    <row r="189" spans="1:6">
      <c r="A189" s="4"/>
      <c r="C189" s="4"/>
      <c r="D189" s="5"/>
      <c r="E189" s="4"/>
      <c r="F189" s="4"/>
    </row>
    <row r="190" spans="1:6">
      <c r="A190" s="4"/>
      <c r="C190" s="4"/>
      <c r="D190" s="5"/>
      <c r="E190" s="4"/>
      <c r="F190" s="4"/>
    </row>
    <row r="191" spans="1:6">
      <c r="A191" s="4"/>
      <c r="C191" s="4"/>
      <c r="D191" s="5"/>
      <c r="E191" s="4"/>
      <c r="F191" s="4"/>
    </row>
    <row r="192" spans="1:6">
      <c r="A192" s="4"/>
      <c r="C192" s="4"/>
      <c r="D192" s="5"/>
      <c r="E192" s="4"/>
      <c r="F192" s="4"/>
    </row>
    <row r="193" spans="1:6">
      <c r="A193" s="4"/>
      <c r="C193" s="4"/>
      <c r="D193" s="5"/>
      <c r="E193" s="4"/>
      <c r="F193" s="4"/>
    </row>
    <row r="194" spans="1:6">
      <c r="A194" s="4"/>
      <c r="C194" s="4"/>
      <c r="D194" s="5"/>
      <c r="E194" s="4"/>
      <c r="F194" s="4"/>
    </row>
    <row r="195" spans="1:6">
      <c r="A195" s="4"/>
      <c r="C195" s="4"/>
      <c r="D195" s="5"/>
      <c r="E195" s="4"/>
      <c r="F195" s="4"/>
    </row>
    <row r="196" spans="1:6">
      <c r="A196" s="4"/>
      <c r="C196" s="4"/>
      <c r="D196" s="5"/>
      <c r="E196" s="4"/>
      <c r="F196" s="4"/>
    </row>
    <row r="197" spans="1:6">
      <c r="A197" s="4"/>
      <c r="C197" s="4"/>
      <c r="D197" s="5"/>
      <c r="E197" s="4"/>
      <c r="F197" s="4"/>
    </row>
    <row r="198" spans="1:6">
      <c r="A198" s="4"/>
      <c r="C198" s="4"/>
      <c r="D198" s="5"/>
      <c r="E198" s="4"/>
      <c r="F198" s="4"/>
    </row>
    <row r="199" spans="1:6">
      <c r="A199" s="4"/>
      <c r="C199" s="4"/>
      <c r="D199" s="5"/>
      <c r="E199" s="4"/>
      <c r="F199" s="4"/>
    </row>
    <row r="200" spans="1:6">
      <c r="A200" s="4"/>
      <c r="C200" s="4"/>
      <c r="D200" s="5"/>
      <c r="E200" s="4"/>
      <c r="F200" s="4"/>
    </row>
    <row r="201" spans="1:6">
      <c r="A201" s="4"/>
      <c r="C201" s="4"/>
      <c r="D201" s="5"/>
      <c r="E201" s="4"/>
      <c r="F201" s="4"/>
    </row>
    <row r="202" spans="1:6">
      <c r="A202" s="4"/>
      <c r="C202" s="4"/>
      <c r="D202" s="5"/>
      <c r="E202" s="4"/>
      <c r="F202" s="4"/>
    </row>
    <row r="203" spans="1:6">
      <c r="A203" s="4"/>
      <c r="C203" s="4"/>
      <c r="D203" s="5"/>
      <c r="E203" s="4"/>
      <c r="F203" s="4"/>
    </row>
    <row r="204" spans="1:6">
      <c r="A204" s="4"/>
      <c r="C204" s="4"/>
      <c r="D204" s="5"/>
      <c r="E204" s="4"/>
      <c r="F204" s="4"/>
    </row>
    <row r="205" spans="1:6">
      <c r="A205" s="4"/>
      <c r="C205" s="4"/>
      <c r="D205" s="5"/>
      <c r="E205" s="4"/>
      <c r="F205" s="4"/>
    </row>
    <row r="206" spans="1:6">
      <c r="A206" s="4"/>
      <c r="C206" s="4"/>
      <c r="D206" s="5"/>
      <c r="E206" s="4"/>
      <c r="F206" s="4"/>
    </row>
    <row r="207" spans="1:6">
      <c r="A207" s="4"/>
      <c r="C207" s="4"/>
      <c r="D207" s="5"/>
      <c r="E207" s="4"/>
      <c r="F207" s="4"/>
    </row>
    <row r="208" spans="1:6">
      <c r="A208" s="4"/>
      <c r="C208" s="4"/>
      <c r="D208" s="5"/>
      <c r="E208" s="4"/>
      <c r="F208" s="4"/>
    </row>
    <row r="209" spans="1:6">
      <c r="A209" s="4"/>
      <c r="C209" s="4"/>
      <c r="D209" s="5"/>
      <c r="E209" s="4"/>
      <c r="F209" s="4"/>
    </row>
    <row r="210" spans="1:6">
      <c r="A210" s="4"/>
      <c r="C210" s="4"/>
      <c r="D210" s="5"/>
      <c r="E210" s="4"/>
      <c r="F210" s="4"/>
    </row>
    <row r="211" spans="1:6">
      <c r="A211" s="4"/>
      <c r="C211" s="4"/>
      <c r="D211" s="5"/>
      <c r="E211" s="4"/>
      <c r="F211" s="4"/>
    </row>
    <row r="212" spans="1:6">
      <c r="A212" s="4"/>
      <c r="C212" s="4"/>
      <c r="D212" s="5"/>
      <c r="E212" s="4"/>
      <c r="F212" s="4"/>
    </row>
    <row r="213" spans="1:6">
      <c r="A213" s="4"/>
      <c r="C213" s="4"/>
      <c r="D213" s="5"/>
      <c r="E213" s="4"/>
      <c r="F213" s="4"/>
    </row>
    <row r="214" spans="1:6">
      <c r="A214" s="4"/>
      <c r="C214" s="4"/>
      <c r="D214" s="5"/>
      <c r="E214" s="4"/>
      <c r="F214" s="4"/>
    </row>
    <row r="215" spans="1:6">
      <c r="A215" s="4"/>
      <c r="C215" s="4"/>
      <c r="D215" s="5"/>
      <c r="E215" s="4"/>
      <c r="F215" s="4"/>
    </row>
  </sheetData>
  <autoFilter ref="A1:H1"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15"/>
  <sheetViews>
    <sheetView workbookViewId="0">
      <selection sqref="A1:H1"/>
    </sheetView>
  </sheetViews>
  <sheetFormatPr defaultRowHeight="15"/>
  <cols>
    <col min="1" max="1" width="8.875" style="6"/>
    <col min="2" max="2" width="8.875" style="5"/>
    <col min="3" max="3" width="15.875" style="6" customWidth="1"/>
    <col min="4" max="4" width="8.875" style="7"/>
    <col min="5" max="5" width="8.875" style="6"/>
    <col min="6" max="6" width="16.375" style="6" customWidth="1"/>
    <col min="7" max="7" width="22.75" customWidth="1"/>
    <col min="8" max="8" width="20.875" customWidth="1"/>
  </cols>
  <sheetData>
    <row r="1" spans="1:12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38</v>
      </c>
      <c r="G1" s="4" t="s">
        <v>14</v>
      </c>
      <c r="H1" s="4" t="s">
        <v>18</v>
      </c>
    </row>
    <row r="2" spans="1:12">
      <c r="A2" s="15">
        <v>4</v>
      </c>
      <c r="B2" s="16">
        <v>0.33</v>
      </c>
      <c r="C2" s="15">
        <v>40</v>
      </c>
      <c r="D2" s="16">
        <f>E2+10*LOG10(LOG(A2,2)*B2)</f>
        <v>-1.8045606445813132</v>
      </c>
      <c r="E2" s="15">
        <v>0</v>
      </c>
      <c r="F2" s="15">
        <v>0.62</v>
      </c>
      <c r="G2" s="16" t="s">
        <v>15</v>
      </c>
      <c r="H2" s="17"/>
      <c r="K2" s="11"/>
    </row>
    <row r="3" spans="1:12">
      <c r="A3" s="15">
        <v>4</v>
      </c>
      <c r="B3" s="16">
        <v>0.33</v>
      </c>
      <c r="C3" s="15">
        <v>40</v>
      </c>
      <c r="D3" s="16">
        <f t="shared" ref="D3:D32" si="0">E3+10*LOG10(LOG(A3,2)*B3)</f>
        <v>-1.3045606445813132</v>
      </c>
      <c r="E3" s="15">
        <v>0.5</v>
      </c>
      <c r="F3" s="15">
        <v>0.4045802</v>
      </c>
      <c r="G3" s="16" t="s">
        <v>15</v>
      </c>
      <c r="H3" s="17"/>
      <c r="K3" s="11"/>
    </row>
    <row r="4" spans="1:12">
      <c r="A4" s="15">
        <v>4</v>
      </c>
      <c r="B4" s="16">
        <v>0.33</v>
      </c>
      <c r="C4" s="15">
        <v>40</v>
      </c>
      <c r="D4" s="16">
        <f t="shared" si="0"/>
        <v>-0.80456064458131316</v>
      </c>
      <c r="E4" s="15">
        <v>1</v>
      </c>
      <c r="F4" s="15">
        <v>0.25600000000000001</v>
      </c>
      <c r="G4" s="16" t="s">
        <v>15</v>
      </c>
      <c r="H4" s="17"/>
      <c r="I4" s="11"/>
      <c r="K4" s="11"/>
    </row>
    <row r="5" spans="1:12">
      <c r="A5" s="15">
        <v>4</v>
      </c>
      <c r="B5" s="16">
        <v>0.33</v>
      </c>
      <c r="C5" s="15">
        <v>40</v>
      </c>
      <c r="D5" s="16">
        <f t="shared" si="0"/>
        <v>-0.30456064458131316</v>
      </c>
      <c r="E5" s="15">
        <v>1.5</v>
      </c>
      <c r="F5" s="15">
        <v>0.13600000000000001</v>
      </c>
      <c r="G5" s="16" t="s">
        <v>15</v>
      </c>
      <c r="H5" s="17"/>
      <c r="I5" s="11"/>
      <c r="K5" s="11"/>
    </row>
    <row r="6" spans="1:12">
      <c r="A6" s="15">
        <v>4</v>
      </c>
      <c r="B6" s="16">
        <v>0.33</v>
      </c>
      <c r="C6" s="15">
        <v>40</v>
      </c>
      <c r="D6" s="16">
        <f t="shared" si="0"/>
        <v>0.19543935541868684</v>
      </c>
      <c r="E6" s="15">
        <v>2</v>
      </c>
      <c r="F6" s="15">
        <v>5.6000000000000001E-2</v>
      </c>
      <c r="G6" s="16" t="s">
        <v>15</v>
      </c>
      <c r="H6" s="17"/>
      <c r="I6" s="11"/>
      <c r="K6" s="11"/>
    </row>
    <row r="7" spans="1:12">
      <c r="A7" s="15">
        <v>4</v>
      </c>
      <c r="B7" s="16">
        <v>0.33</v>
      </c>
      <c r="C7" s="15">
        <v>40</v>
      </c>
      <c r="D7" s="16">
        <f t="shared" si="0"/>
        <v>0.69543935541868684</v>
      </c>
      <c r="E7" s="15">
        <v>2.5</v>
      </c>
      <c r="F7" s="15">
        <v>2.12E-2</v>
      </c>
      <c r="G7" s="16" t="s">
        <v>15</v>
      </c>
      <c r="H7" s="17"/>
      <c r="I7" s="11"/>
      <c r="K7" s="11"/>
    </row>
    <row r="8" spans="1:12">
      <c r="A8" s="15">
        <v>4</v>
      </c>
      <c r="B8" s="16">
        <v>0.33</v>
      </c>
      <c r="C8" s="15">
        <v>40</v>
      </c>
      <c r="D8" s="16">
        <f t="shared" si="0"/>
        <v>1.1954393554186868</v>
      </c>
      <c r="E8" s="15">
        <v>3</v>
      </c>
      <c r="F8" s="15">
        <v>5.7446629999999997E-3</v>
      </c>
      <c r="G8" s="16" t="s">
        <v>15</v>
      </c>
      <c r="H8" s="17"/>
      <c r="I8" s="11"/>
    </row>
    <row r="9" spans="1:12">
      <c r="A9" s="15">
        <v>4</v>
      </c>
      <c r="B9" s="16">
        <v>0.33</v>
      </c>
      <c r="C9" s="15">
        <v>40</v>
      </c>
      <c r="D9" s="16">
        <f t="shared" si="0"/>
        <v>1.6954393554186868</v>
      </c>
      <c r="E9" s="15">
        <v>3.5</v>
      </c>
      <c r="F9" s="15">
        <v>1.14E-3</v>
      </c>
      <c r="G9" s="16" t="s">
        <v>15</v>
      </c>
      <c r="H9" s="17"/>
      <c r="I9" s="11"/>
    </row>
    <row r="10" spans="1:12">
      <c r="A10" s="15">
        <v>4</v>
      </c>
      <c r="B10" s="16">
        <v>0.33</v>
      </c>
      <c r="C10" s="15">
        <v>40</v>
      </c>
      <c r="D10" s="16">
        <f t="shared" si="0"/>
        <v>2.1954393554186868</v>
      </c>
      <c r="E10" s="15">
        <v>4</v>
      </c>
      <c r="F10" s="15">
        <v>2.5300000000000002E-4</v>
      </c>
      <c r="G10" s="16" t="s">
        <v>15</v>
      </c>
      <c r="H10" s="17"/>
      <c r="I10" s="11"/>
    </row>
    <row r="11" spans="1:12">
      <c r="A11" s="15">
        <v>4</v>
      </c>
      <c r="B11" s="16">
        <v>0.33</v>
      </c>
      <c r="C11" s="15">
        <v>40</v>
      </c>
      <c r="D11" s="16">
        <f t="shared" si="0"/>
        <v>2.6954393554186868</v>
      </c>
      <c r="E11" s="15">
        <v>4.5</v>
      </c>
      <c r="F11" s="15">
        <v>6.3E-5</v>
      </c>
      <c r="G11" s="16" t="s">
        <v>15</v>
      </c>
      <c r="H11" s="17"/>
      <c r="I11" s="11"/>
    </row>
    <row r="12" spans="1:12">
      <c r="A12" s="15">
        <v>4</v>
      </c>
      <c r="B12" s="16">
        <v>0.33</v>
      </c>
      <c r="C12" s="15">
        <v>40</v>
      </c>
      <c r="D12" s="16">
        <f t="shared" si="0"/>
        <v>-1.8045606445813132</v>
      </c>
      <c r="E12" s="15">
        <v>0</v>
      </c>
      <c r="F12" s="15">
        <v>0.74</v>
      </c>
      <c r="G12" s="17" t="s">
        <v>16</v>
      </c>
      <c r="H12" s="17"/>
      <c r="I12" s="11"/>
      <c r="K12" s="12"/>
      <c r="L12" s="12"/>
    </row>
    <row r="13" spans="1:12">
      <c r="A13" s="15">
        <v>4</v>
      </c>
      <c r="B13" s="16">
        <v>0.33</v>
      </c>
      <c r="C13" s="15">
        <v>40</v>
      </c>
      <c r="D13" s="16">
        <f t="shared" si="0"/>
        <v>-1.3045606445813132</v>
      </c>
      <c r="E13" s="15">
        <v>0.5</v>
      </c>
      <c r="F13" s="15">
        <v>0.67</v>
      </c>
      <c r="G13" s="17" t="s">
        <v>16</v>
      </c>
      <c r="H13" s="17"/>
      <c r="I13" s="11"/>
      <c r="K13" s="12"/>
      <c r="L13" s="12"/>
    </row>
    <row r="14" spans="1:12">
      <c r="A14" s="15">
        <v>4</v>
      </c>
      <c r="B14" s="16">
        <v>0.33</v>
      </c>
      <c r="C14" s="15">
        <v>40</v>
      </c>
      <c r="D14" s="16">
        <f t="shared" si="0"/>
        <v>-0.80456064458131316</v>
      </c>
      <c r="E14" s="15">
        <v>1</v>
      </c>
      <c r="F14" s="15">
        <v>0.63</v>
      </c>
      <c r="G14" s="17" t="s">
        <v>16</v>
      </c>
      <c r="H14" s="17"/>
      <c r="I14" s="11"/>
      <c r="K14" s="12"/>
      <c r="L14" s="12"/>
    </row>
    <row r="15" spans="1:12">
      <c r="A15" s="15">
        <v>4</v>
      </c>
      <c r="B15" s="16">
        <v>0.33</v>
      </c>
      <c r="C15" s="15">
        <v>40</v>
      </c>
      <c r="D15" s="16">
        <f t="shared" si="0"/>
        <v>-0.30456064458131316</v>
      </c>
      <c r="E15" s="15">
        <v>1.5</v>
      </c>
      <c r="F15" s="15">
        <v>0.41</v>
      </c>
      <c r="G15" s="17" t="s">
        <v>16</v>
      </c>
      <c r="H15" s="17"/>
      <c r="I15" s="11"/>
      <c r="K15" s="12"/>
      <c r="L15" s="12"/>
    </row>
    <row r="16" spans="1:12">
      <c r="A16" s="15">
        <v>4</v>
      </c>
      <c r="B16" s="16">
        <v>0.33</v>
      </c>
      <c r="C16" s="15">
        <v>40</v>
      </c>
      <c r="D16" s="16">
        <f t="shared" si="0"/>
        <v>0.19543935541868684</v>
      </c>
      <c r="E16" s="15">
        <v>2</v>
      </c>
      <c r="F16" s="15">
        <v>0.30199999999999999</v>
      </c>
      <c r="G16" s="17" t="s">
        <v>16</v>
      </c>
      <c r="H16" s="17"/>
      <c r="I16" s="11"/>
      <c r="K16" s="12"/>
      <c r="L16" s="12"/>
    </row>
    <row r="17" spans="1:12">
      <c r="A17" s="15">
        <v>4</v>
      </c>
      <c r="B17" s="16">
        <v>0.33</v>
      </c>
      <c r="C17" s="15">
        <v>40</v>
      </c>
      <c r="D17" s="16">
        <f t="shared" si="0"/>
        <v>0.69543935541868684</v>
      </c>
      <c r="E17" s="15">
        <v>2.5</v>
      </c>
      <c r="F17" s="15">
        <v>0.17399999999999999</v>
      </c>
      <c r="G17" s="17" t="s">
        <v>16</v>
      </c>
      <c r="H17" s="17"/>
      <c r="I17" s="11"/>
      <c r="K17" s="12"/>
      <c r="L17" s="12"/>
    </row>
    <row r="18" spans="1:12">
      <c r="A18" s="15">
        <v>4</v>
      </c>
      <c r="B18" s="16">
        <v>0.33</v>
      </c>
      <c r="C18" s="15">
        <v>40</v>
      </c>
      <c r="D18" s="16">
        <f t="shared" si="0"/>
        <v>1.1954393554186868</v>
      </c>
      <c r="E18" s="15">
        <v>3</v>
      </c>
      <c r="F18" s="15">
        <v>0.112</v>
      </c>
      <c r="G18" s="17" t="s">
        <v>16</v>
      </c>
      <c r="H18" s="17"/>
      <c r="I18" s="11"/>
      <c r="K18" s="12"/>
      <c r="L18" s="12"/>
    </row>
    <row r="19" spans="1:12">
      <c r="A19" s="15">
        <v>4</v>
      </c>
      <c r="B19" s="16">
        <v>0.33</v>
      </c>
      <c r="C19" s="15">
        <v>40</v>
      </c>
      <c r="D19" s="16">
        <f t="shared" si="0"/>
        <v>1.6954393554186868</v>
      </c>
      <c r="E19" s="15">
        <v>3.5</v>
      </c>
      <c r="F19" s="15">
        <v>4.9302329999999998E-2</v>
      </c>
      <c r="G19" s="17" t="s">
        <v>16</v>
      </c>
      <c r="H19" s="17"/>
      <c r="I19" s="11"/>
      <c r="K19" s="12"/>
      <c r="L19" s="12"/>
    </row>
    <row r="20" spans="1:12">
      <c r="A20" s="15">
        <v>4</v>
      </c>
      <c r="B20" s="16">
        <v>0.33</v>
      </c>
      <c r="C20" s="15">
        <v>40</v>
      </c>
      <c r="D20" s="16">
        <f t="shared" si="0"/>
        <v>2.1954393554186868</v>
      </c>
      <c r="E20" s="15">
        <v>4</v>
      </c>
      <c r="F20" s="15">
        <v>2.5700000000000001E-2</v>
      </c>
      <c r="G20" s="17" t="s">
        <v>16</v>
      </c>
      <c r="H20" s="17"/>
      <c r="I20" s="11"/>
      <c r="K20" s="12"/>
      <c r="L20" s="12"/>
    </row>
    <row r="21" spans="1:12">
      <c r="A21" s="15">
        <v>4</v>
      </c>
      <c r="B21" s="16">
        <v>0.33</v>
      </c>
      <c r="C21" s="15">
        <v>40</v>
      </c>
      <c r="D21" s="16">
        <f t="shared" si="0"/>
        <v>2.6954393554186868</v>
      </c>
      <c r="E21" s="15">
        <v>4.5</v>
      </c>
      <c r="F21" s="15">
        <v>1.2500000000000001E-2</v>
      </c>
      <c r="G21" s="17" t="s">
        <v>16</v>
      </c>
      <c r="H21" s="17"/>
      <c r="I21" s="11"/>
      <c r="K21" s="12"/>
      <c r="L21" s="12"/>
    </row>
    <row r="22" spans="1:12">
      <c r="A22" s="15">
        <v>4</v>
      </c>
      <c r="B22" s="16">
        <v>0.33</v>
      </c>
      <c r="C22" s="15">
        <v>40</v>
      </c>
      <c r="D22" s="16">
        <f t="shared" si="0"/>
        <v>3.1954393554186868</v>
      </c>
      <c r="E22" s="15">
        <v>5</v>
      </c>
      <c r="F22" s="15">
        <v>4.2199999999999998E-3</v>
      </c>
      <c r="G22" s="17" t="s">
        <v>16</v>
      </c>
      <c r="H22" s="17"/>
      <c r="I22" s="11"/>
      <c r="K22" s="12"/>
      <c r="L22" s="12"/>
    </row>
    <row r="23" spans="1:12">
      <c r="A23" s="15">
        <v>4</v>
      </c>
      <c r="B23" s="16">
        <v>0.33</v>
      </c>
      <c r="C23" s="15">
        <v>40</v>
      </c>
      <c r="D23" s="16">
        <f t="shared" si="0"/>
        <v>3.6954393554186868</v>
      </c>
      <c r="E23" s="15">
        <v>5.5</v>
      </c>
      <c r="F23" s="15">
        <v>1.4400000000000001E-3</v>
      </c>
      <c r="G23" s="17" t="s">
        <v>16</v>
      </c>
      <c r="H23" s="17"/>
      <c r="I23" s="11"/>
      <c r="K23" s="12"/>
      <c r="L23" s="12"/>
    </row>
    <row r="24" spans="1:12">
      <c r="A24" s="15">
        <v>4</v>
      </c>
      <c r="B24" s="16">
        <v>0.33</v>
      </c>
      <c r="C24" s="15">
        <v>40</v>
      </c>
      <c r="D24" s="16">
        <f t="shared" si="0"/>
        <v>4.1954393554186868</v>
      </c>
      <c r="E24" s="15">
        <v>6</v>
      </c>
      <c r="F24" s="15">
        <v>4.9600000000000002E-4</v>
      </c>
      <c r="G24" s="17" t="s">
        <v>16</v>
      </c>
      <c r="H24" s="17"/>
      <c r="I24" s="11"/>
      <c r="K24" s="12"/>
      <c r="L24" s="12"/>
    </row>
    <row r="25" spans="1:12">
      <c r="A25" s="15">
        <v>4</v>
      </c>
      <c r="B25" s="16">
        <v>0.33</v>
      </c>
      <c r="C25" s="15">
        <v>40</v>
      </c>
      <c r="D25" s="16">
        <f t="shared" si="0"/>
        <v>4.6954393554186868</v>
      </c>
      <c r="E25" s="15">
        <v>6.5</v>
      </c>
      <c r="F25" s="15">
        <v>1.6200000000000001E-4</v>
      </c>
      <c r="G25" s="17" t="s">
        <v>16</v>
      </c>
      <c r="H25" s="17"/>
      <c r="I25" s="11"/>
    </row>
    <row r="26" spans="1:12">
      <c r="A26" s="15">
        <v>16</v>
      </c>
      <c r="B26" s="16">
        <v>0.33</v>
      </c>
      <c r="C26" s="15">
        <v>40</v>
      </c>
      <c r="D26" s="16">
        <f t="shared" si="0"/>
        <v>1.2057393120584989</v>
      </c>
      <c r="E26" s="18">
        <v>0</v>
      </c>
      <c r="F26" s="15">
        <v>0.98</v>
      </c>
      <c r="G26" s="17" t="s">
        <v>16</v>
      </c>
      <c r="H26" s="17"/>
      <c r="I26" s="11"/>
    </row>
    <row r="27" spans="1:12">
      <c r="A27" s="15">
        <v>16</v>
      </c>
      <c r="B27" s="16">
        <v>0.33</v>
      </c>
      <c r="C27" s="15">
        <v>40</v>
      </c>
      <c r="D27" s="16">
        <f t="shared" si="0"/>
        <v>2.2057393120584989</v>
      </c>
      <c r="E27" s="18">
        <v>1</v>
      </c>
      <c r="F27" s="15">
        <v>0.91</v>
      </c>
      <c r="G27" s="17" t="s">
        <v>16</v>
      </c>
      <c r="H27" s="17"/>
      <c r="I27" s="11"/>
    </row>
    <row r="28" spans="1:12">
      <c r="A28" s="15">
        <v>16</v>
      </c>
      <c r="B28" s="16">
        <v>0.33</v>
      </c>
      <c r="C28" s="15">
        <v>40</v>
      </c>
      <c r="D28" s="16">
        <f t="shared" si="0"/>
        <v>3.2057393120584989</v>
      </c>
      <c r="E28" s="18">
        <v>2</v>
      </c>
      <c r="F28" s="15">
        <v>0.7</v>
      </c>
      <c r="G28" s="17" t="s">
        <v>16</v>
      </c>
      <c r="H28" s="17"/>
      <c r="I28" s="11"/>
    </row>
    <row r="29" spans="1:12">
      <c r="A29" s="15">
        <v>16</v>
      </c>
      <c r="B29" s="16">
        <v>0.33</v>
      </c>
      <c r="C29" s="15">
        <v>40</v>
      </c>
      <c r="D29" s="16">
        <f t="shared" si="0"/>
        <v>4.2057393120584994</v>
      </c>
      <c r="E29" s="18">
        <v>3</v>
      </c>
      <c r="F29" s="15">
        <v>0.51</v>
      </c>
      <c r="G29" s="17" t="s">
        <v>16</v>
      </c>
      <c r="H29" s="17"/>
      <c r="I29" s="11"/>
    </row>
    <row r="30" spans="1:12">
      <c r="A30" s="15">
        <v>16</v>
      </c>
      <c r="B30" s="16">
        <v>0.33</v>
      </c>
      <c r="C30" s="15">
        <v>40</v>
      </c>
      <c r="D30" s="16">
        <f t="shared" si="0"/>
        <v>5.2057393120584994</v>
      </c>
      <c r="E30" s="18">
        <v>4</v>
      </c>
      <c r="F30" s="15">
        <v>0.32</v>
      </c>
      <c r="G30" s="17" t="s">
        <v>16</v>
      </c>
      <c r="H30" s="17"/>
      <c r="J30" s="11"/>
    </row>
    <row r="31" spans="1:12">
      <c r="A31" s="15">
        <v>16</v>
      </c>
      <c r="B31" s="16">
        <v>0.33</v>
      </c>
      <c r="C31" s="15">
        <v>40</v>
      </c>
      <c r="D31" s="16">
        <f t="shared" si="0"/>
        <v>6.2057393120584994</v>
      </c>
      <c r="E31" s="18">
        <v>5</v>
      </c>
      <c r="F31" s="15">
        <v>0.16600000000000001</v>
      </c>
      <c r="G31" s="17" t="s">
        <v>16</v>
      </c>
      <c r="H31" s="17"/>
      <c r="J31" s="11"/>
    </row>
    <row r="32" spans="1:12">
      <c r="A32" s="15">
        <v>16</v>
      </c>
      <c r="B32" s="16">
        <v>0.33</v>
      </c>
      <c r="C32" s="15">
        <v>40</v>
      </c>
      <c r="D32" s="16">
        <f t="shared" si="0"/>
        <v>7.2057393120584994</v>
      </c>
      <c r="E32" s="18">
        <v>6</v>
      </c>
      <c r="F32" s="15">
        <v>4.5699999999999998E-2</v>
      </c>
      <c r="G32" s="17" t="s">
        <v>16</v>
      </c>
      <c r="H32" s="17"/>
      <c r="J32" s="11"/>
    </row>
    <row r="33" spans="1:10">
      <c r="A33" s="15">
        <v>16</v>
      </c>
      <c r="B33" s="16">
        <v>0.33</v>
      </c>
      <c r="C33" s="15">
        <v>40</v>
      </c>
      <c r="D33" s="16">
        <f t="shared" ref="D33:D35" si="1">E33+10*LOG10(LOG(A33,2)*B33)</f>
        <v>8.2057393120584994</v>
      </c>
      <c r="E33" s="18">
        <v>7</v>
      </c>
      <c r="F33" s="15">
        <v>1.23E-2</v>
      </c>
      <c r="G33" s="17" t="s">
        <v>16</v>
      </c>
      <c r="H33" s="17"/>
      <c r="J33" s="11"/>
    </row>
    <row r="34" spans="1:10">
      <c r="A34" s="15">
        <v>16</v>
      </c>
      <c r="B34" s="16">
        <v>0.33</v>
      </c>
      <c r="C34" s="15">
        <v>40</v>
      </c>
      <c r="D34" s="16">
        <f t="shared" si="1"/>
        <v>9.2057393120584994</v>
      </c>
      <c r="E34" s="18">
        <v>8</v>
      </c>
      <c r="F34" s="15">
        <v>2.8700000000000002E-3</v>
      </c>
      <c r="G34" s="17" t="s">
        <v>16</v>
      </c>
      <c r="H34" s="17"/>
      <c r="J34" s="11"/>
    </row>
    <row r="35" spans="1:10">
      <c r="A35" s="15">
        <v>16</v>
      </c>
      <c r="B35" s="16">
        <v>0.33</v>
      </c>
      <c r="C35" s="15">
        <v>40</v>
      </c>
      <c r="D35" s="16">
        <f t="shared" si="1"/>
        <v>10.205739312058499</v>
      </c>
      <c r="E35" s="18">
        <v>9</v>
      </c>
      <c r="F35" s="15">
        <v>4.9600000000000002E-4</v>
      </c>
      <c r="G35" s="17" t="s">
        <v>16</v>
      </c>
      <c r="H35" s="17"/>
      <c r="J35" s="11"/>
    </row>
    <row r="36" spans="1:10">
      <c r="A36" s="15">
        <v>4</v>
      </c>
      <c r="B36" s="16">
        <v>0.33</v>
      </c>
      <c r="C36" s="15">
        <v>40</v>
      </c>
      <c r="D36" s="16">
        <f t="shared" ref="D36:D96" si="2">E36+10*LOG10(LOG(A36,2)*B36)</f>
        <v>-1.8045606445813132</v>
      </c>
      <c r="E36" s="18">
        <v>0</v>
      </c>
      <c r="F36" s="15">
        <v>0.75</v>
      </c>
      <c r="G36" s="17" t="s">
        <v>17</v>
      </c>
      <c r="H36" s="17" t="s">
        <v>19</v>
      </c>
      <c r="J36" s="11"/>
    </row>
    <row r="37" spans="1:10">
      <c r="A37" s="15">
        <v>4</v>
      </c>
      <c r="B37" s="16">
        <v>0.33</v>
      </c>
      <c r="C37" s="15">
        <v>40</v>
      </c>
      <c r="D37" s="16">
        <f t="shared" si="2"/>
        <v>-1.3045606445813132</v>
      </c>
      <c r="E37" s="18">
        <v>0.5</v>
      </c>
      <c r="F37" s="15">
        <v>0.67</v>
      </c>
      <c r="G37" s="17" t="s">
        <v>17</v>
      </c>
      <c r="H37" s="17" t="s">
        <v>19</v>
      </c>
      <c r="J37" s="11"/>
    </row>
    <row r="38" spans="1:10">
      <c r="A38" s="15">
        <v>4</v>
      </c>
      <c r="B38" s="16">
        <v>0.33</v>
      </c>
      <c r="C38" s="15">
        <v>40</v>
      </c>
      <c r="D38" s="16">
        <f t="shared" si="2"/>
        <v>-0.80456064458131316</v>
      </c>
      <c r="E38" s="18">
        <v>1</v>
      </c>
      <c r="F38" s="15">
        <v>0.44</v>
      </c>
      <c r="G38" s="17" t="s">
        <v>17</v>
      </c>
      <c r="H38" s="17" t="s">
        <v>19</v>
      </c>
      <c r="J38" s="11"/>
    </row>
    <row r="39" spans="1:10">
      <c r="A39" s="15">
        <v>4</v>
      </c>
      <c r="B39" s="16">
        <v>0.33</v>
      </c>
      <c r="C39" s="15">
        <v>40</v>
      </c>
      <c r="D39" s="16">
        <f t="shared" si="2"/>
        <v>-0.30456064458131316</v>
      </c>
      <c r="E39" s="18">
        <v>1.5</v>
      </c>
      <c r="F39" s="15">
        <v>0.49</v>
      </c>
      <c r="G39" s="17" t="s">
        <v>17</v>
      </c>
      <c r="H39" s="17" t="s">
        <v>19</v>
      </c>
      <c r="J39" s="11"/>
    </row>
    <row r="40" spans="1:10">
      <c r="A40" s="15">
        <v>4</v>
      </c>
      <c r="B40" s="16">
        <v>0.33</v>
      </c>
      <c r="C40" s="15">
        <v>40</v>
      </c>
      <c r="D40" s="16">
        <f t="shared" si="2"/>
        <v>0.19543935541868684</v>
      </c>
      <c r="E40" s="18">
        <v>2</v>
      </c>
      <c r="F40" s="15">
        <v>0.31900000000000001</v>
      </c>
      <c r="G40" s="17" t="s">
        <v>17</v>
      </c>
      <c r="H40" s="17" t="s">
        <v>19</v>
      </c>
      <c r="J40" s="11"/>
    </row>
    <row r="41" spans="1:10">
      <c r="A41" s="15">
        <v>4</v>
      </c>
      <c r="B41" s="16">
        <v>0.33</v>
      </c>
      <c r="C41" s="15">
        <v>40</v>
      </c>
      <c r="D41" s="16">
        <f t="shared" si="2"/>
        <v>0.69543935541868684</v>
      </c>
      <c r="E41" s="18">
        <v>2.5</v>
      </c>
      <c r="F41" s="15">
        <v>0.221</v>
      </c>
      <c r="G41" s="17" t="s">
        <v>17</v>
      </c>
      <c r="H41" s="17" t="s">
        <v>19</v>
      </c>
      <c r="J41" s="11"/>
    </row>
    <row r="42" spans="1:10">
      <c r="A42" s="15">
        <v>4</v>
      </c>
      <c r="B42" s="16">
        <v>0.33</v>
      </c>
      <c r="C42" s="15">
        <v>40</v>
      </c>
      <c r="D42" s="16">
        <f t="shared" si="2"/>
        <v>1.1954393554186868</v>
      </c>
      <c r="E42" s="18">
        <v>3</v>
      </c>
      <c r="F42" s="15">
        <v>0.14000000000000001</v>
      </c>
      <c r="G42" s="17" t="s">
        <v>17</v>
      </c>
      <c r="H42" s="17" t="s">
        <v>19</v>
      </c>
      <c r="J42" s="11"/>
    </row>
    <row r="43" spans="1:10">
      <c r="A43" s="15">
        <v>4</v>
      </c>
      <c r="B43" s="16">
        <v>0.33</v>
      </c>
      <c r="C43" s="15">
        <v>40</v>
      </c>
      <c r="D43" s="16">
        <f t="shared" si="2"/>
        <v>1.6954393554186868</v>
      </c>
      <c r="E43" s="18">
        <v>3.5</v>
      </c>
      <c r="F43" s="15">
        <v>0.08</v>
      </c>
      <c r="G43" s="17" t="s">
        <v>17</v>
      </c>
      <c r="H43" s="17" t="s">
        <v>19</v>
      </c>
      <c r="J43" s="11"/>
    </row>
    <row r="44" spans="1:10">
      <c r="A44" s="15">
        <v>4</v>
      </c>
      <c r="B44" s="16">
        <v>0.33</v>
      </c>
      <c r="C44" s="15">
        <v>40</v>
      </c>
      <c r="D44" s="16">
        <f t="shared" si="2"/>
        <v>2.1954393554186868</v>
      </c>
      <c r="E44" s="18">
        <v>4</v>
      </c>
      <c r="F44" s="15">
        <v>4.4999999999999998E-2</v>
      </c>
      <c r="G44" s="17" t="s">
        <v>17</v>
      </c>
      <c r="H44" s="17" t="s">
        <v>19</v>
      </c>
      <c r="J44" s="11"/>
    </row>
    <row r="45" spans="1:10">
      <c r="A45" s="15">
        <v>4</v>
      </c>
      <c r="B45" s="16">
        <v>0.33</v>
      </c>
      <c r="C45" s="15">
        <v>40</v>
      </c>
      <c r="D45" s="16">
        <f t="shared" si="2"/>
        <v>2.6954393554186868</v>
      </c>
      <c r="E45" s="18">
        <v>4.5</v>
      </c>
      <c r="F45" s="15">
        <v>2.4199999999999999E-2</v>
      </c>
      <c r="G45" s="17" t="s">
        <v>17</v>
      </c>
      <c r="H45" s="17" t="s">
        <v>19</v>
      </c>
      <c r="J45" s="11"/>
    </row>
    <row r="46" spans="1:10">
      <c r="A46" s="15">
        <v>4</v>
      </c>
      <c r="B46" s="16">
        <v>0.33</v>
      </c>
      <c r="C46" s="15">
        <v>40</v>
      </c>
      <c r="D46" s="16">
        <f t="shared" si="2"/>
        <v>3.1954393554186868</v>
      </c>
      <c r="E46" s="18">
        <v>5</v>
      </c>
      <c r="F46" s="15">
        <v>1.29E-2</v>
      </c>
      <c r="G46" s="17" t="s">
        <v>17</v>
      </c>
      <c r="H46" s="17" t="s">
        <v>19</v>
      </c>
      <c r="J46" s="11"/>
    </row>
    <row r="47" spans="1:10">
      <c r="A47" s="15">
        <v>4</v>
      </c>
      <c r="B47" s="16">
        <v>0.33</v>
      </c>
      <c r="C47" s="15">
        <v>40</v>
      </c>
      <c r="D47" s="16">
        <f t="shared" si="2"/>
        <v>3.6954393554186868</v>
      </c>
      <c r="E47" s="18">
        <v>5.5</v>
      </c>
      <c r="F47" s="15">
        <v>5.3E-3</v>
      </c>
      <c r="G47" s="17" t="s">
        <v>17</v>
      </c>
      <c r="H47" s="17" t="s">
        <v>19</v>
      </c>
      <c r="J47" s="11"/>
    </row>
    <row r="48" spans="1:10">
      <c r="A48" s="15">
        <v>4</v>
      </c>
      <c r="B48" s="16">
        <v>0.33</v>
      </c>
      <c r="C48" s="15">
        <v>40</v>
      </c>
      <c r="D48" s="16">
        <f t="shared" si="2"/>
        <v>4.1954393554186868</v>
      </c>
      <c r="E48" s="18">
        <v>6</v>
      </c>
      <c r="F48" s="15">
        <v>2.49E-3</v>
      </c>
      <c r="G48" s="17" t="s">
        <v>17</v>
      </c>
      <c r="H48" s="17" t="s">
        <v>19</v>
      </c>
      <c r="J48" s="11"/>
    </row>
    <row r="49" spans="1:10">
      <c r="A49" s="15">
        <v>4</v>
      </c>
      <c r="B49" s="16">
        <v>0.33</v>
      </c>
      <c r="C49" s="15">
        <v>40</v>
      </c>
      <c r="D49" s="16">
        <f t="shared" si="2"/>
        <v>4.6954393554186868</v>
      </c>
      <c r="E49" s="18">
        <v>6.5</v>
      </c>
      <c r="F49" s="15">
        <v>9.7000000000000005E-4</v>
      </c>
      <c r="G49" s="17" t="s">
        <v>17</v>
      </c>
      <c r="H49" s="17" t="s">
        <v>19</v>
      </c>
      <c r="J49" s="11"/>
    </row>
    <row r="50" spans="1:10">
      <c r="A50" s="15">
        <v>4</v>
      </c>
      <c r="B50" s="16">
        <v>0.33</v>
      </c>
      <c r="C50" s="15">
        <v>40</v>
      </c>
      <c r="D50" s="16">
        <f t="shared" si="2"/>
        <v>5.1954393554186868</v>
      </c>
      <c r="E50" s="18">
        <v>7</v>
      </c>
      <c r="F50" s="15">
        <v>4.15E-4</v>
      </c>
      <c r="G50" s="17" t="s">
        <v>17</v>
      </c>
      <c r="H50" s="17" t="s">
        <v>19</v>
      </c>
      <c r="J50" s="11"/>
    </row>
    <row r="51" spans="1:10">
      <c r="A51" s="15">
        <v>4</v>
      </c>
      <c r="B51" s="16">
        <v>0.33</v>
      </c>
      <c r="C51" s="15">
        <v>40</v>
      </c>
      <c r="D51" s="16">
        <f t="shared" si="2"/>
        <v>5.6954393554186868</v>
      </c>
      <c r="E51" s="18">
        <v>7.5</v>
      </c>
      <c r="F51" s="15">
        <v>1.5699999999999999E-4</v>
      </c>
      <c r="G51" s="17" t="s">
        <v>17</v>
      </c>
      <c r="H51" s="17" t="s">
        <v>19</v>
      </c>
      <c r="J51" s="11"/>
    </row>
    <row r="52" spans="1:10">
      <c r="A52" s="15">
        <v>4</v>
      </c>
      <c r="B52" s="16">
        <v>0.33</v>
      </c>
      <c r="C52" s="15">
        <v>40</v>
      </c>
      <c r="D52" s="16">
        <f t="shared" ref="D52:D95" si="3">E52+10*LOG10(LOG(A52,2)*B52)</f>
        <v>-1.8045606445813132</v>
      </c>
      <c r="E52" s="18">
        <v>0</v>
      </c>
      <c r="F52" s="15">
        <v>0.77</v>
      </c>
      <c r="G52" s="17" t="s">
        <v>17</v>
      </c>
      <c r="H52" s="17" t="s">
        <v>20</v>
      </c>
      <c r="J52" s="11"/>
    </row>
    <row r="53" spans="1:10">
      <c r="A53" s="15">
        <v>4</v>
      </c>
      <c r="B53" s="16">
        <v>0.33</v>
      </c>
      <c r="C53" s="15">
        <v>40</v>
      </c>
      <c r="D53" s="16">
        <f t="shared" si="3"/>
        <v>-1.3045606445813132</v>
      </c>
      <c r="E53" s="18">
        <v>0.5</v>
      </c>
      <c r="F53" s="15">
        <v>0.62</v>
      </c>
      <c r="G53" s="17" t="s">
        <v>17</v>
      </c>
      <c r="H53" s="17" t="s">
        <v>20</v>
      </c>
      <c r="J53" s="11"/>
    </row>
    <row r="54" spans="1:10">
      <c r="A54" s="15">
        <v>4</v>
      </c>
      <c r="B54" s="16">
        <v>0.33</v>
      </c>
      <c r="C54" s="15">
        <v>40</v>
      </c>
      <c r="D54" s="16">
        <f t="shared" si="3"/>
        <v>-0.80456064458131316</v>
      </c>
      <c r="E54" s="18">
        <v>1</v>
      </c>
      <c r="F54" s="15">
        <v>0.57999999999999996</v>
      </c>
      <c r="G54" s="17" t="s">
        <v>17</v>
      </c>
      <c r="H54" s="17" t="s">
        <v>20</v>
      </c>
    </row>
    <row r="55" spans="1:10">
      <c r="A55" s="15">
        <v>4</v>
      </c>
      <c r="B55" s="16">
        <v>0.33</v>
      </c>
      <c r="C55" s="15">
        <v>40</v>
      </c>
      <c r="D55" s="16">
        <f t="shared" si="3"/>
        <v>-0.30456064458131316</v>
      </c>
      <c r="E55" s="18">
        <v>1.5</v>
      </c>
      <c r="F55" s="15">
        <v>0.46</v>
      </c>
      <c r="G55" s="17" t="s">
        <v>17</v>
      </c>
      <c r="H55" s="17" t="s">
        <v>20</v>
      </c>
      <c r="J55" s="11"/>
    </row>
    <row r="56" spans="1:10">
      <c r="A56" s="15">
        <v>4</v>
      </c>
      <c r="B56" s="16">
        <v>0.33</v>
      </c>
      <c r="C56" s="15">
        <v>40</v>
      </c>
      <c r="D56" s="16">
        <f t="shared" si="3"/>
        <v>0.19543935541868684</v>
      </c>
      <c r="E56" s="18">
        <v>2</v>
      </c>
      <c r="F56" s="15">
        <v>0.374</v>
      </c>
      <c r="G56" s="17" t="s">
        <v>17</v>
      </c>
      <c r="H56" s="17" t="s">
        <v>20</v>
      </c>
      <c r="J56" s="11"/>
    </row>
    <row r="57" spans="1:10">
      <c r="A57" s="15">
        <v>4</v>
      </c>
      <c r="B57" s="16">
        <v>0.33</v>
      </c>
      <c r="C57" s="15">
        <v>40</v>
      </c>
      <c r="D57" s="16">
        <f t="shared" si="3"/>
        <v>0.69543935541868684</v>
      </c>
      <c r="E57" s="18">
        <v>2.5</v>
      </c>
      <c r="F57" s="15">
        <v>0.26600000000000001</v>
      </c>
      <c r="G57" s="17" t="s">
        <v>17</v>
      </c>
      <c r="H57" s="17" t="s">
        <v>20</v>
      </c>
      <c r="J57" s="11"/>
    </row>
    <row r="58" spans="1:10">
      <c r="A58" s="15">
        <v>4</v>
      </c>
      <c r="B58" s="16">
        <v>0.33</v>
      </c>
      <c r="C58" s="15">
        <v>40</v>
      </c>
      <c r="D58" s="16">
        <f t="shared" si="3"/>
        <v>1.1954393554186868</v>
      </c>
      <c r="E58" s="18">
        <v>3</v>
      </c>
      <c r="F58" s="15">
        <v>0.17799999999999999</v>
      </c>
      <c r="G58" s="17" t="s">
        <v>17</v>
      </c>
      <c r="H58" s="17" t="s">
        <v>20</v>
      </c>
      <c r="J58" s="11"/>
    </row>
    <row r="59" spans="1:10">
      <c r="A59" s="15">
        <v>4</v>
      </c>
      <c r="B59" s="16">
        <v>0.33</v>
      </c>
      <c r="C59" s="15">
        <v>40</v>
      </c>
      <c r="D59" s="16">
        <f t="shared" si="3"/>
        <v>1.6954393554186868</v>
      </c>
      <c r="E59" s="18">
        <v>3.5</v>
      </c>
      <c r="F59" s="15">
        <v>0.11600000000000001</v>
      </c>
      <c r="G59" s="17" t="s">
        <v>17</v>
      </c>
      <c r="H59" s="17" t="s">
        <v>20</v>
      </c>
      <c r="I59" s="11"/>
    </row>
    <row r="60" spans="1:10">
      <c r="A60" s="15">
        <v>4</v>
      </c>
      <c r="B60" s="16">
        <v>0.33</v>
      </c>
      <c r="C60" s="15">
        <v>40</v>
      </c>
      <c r="D60" s="16">
        <f t="shared" si="3"/>
        <v>2.1954393554186868</v>
      </c>
      <c r="E60" s="18">
        <v>4</v>
      </c>
      <c r="F60" s="15">
        <v>6.8000000000000005E-2</v>
      </c>
      <c r="G60" s="17" t="s">
        <v>17</v>
      </c>
      <c r="H60" s="17" t="s">
        <v>20</v>
      </c>
      <c r="I60" s="11"/>
    </row>
    <row r="61" spans="1:10">
      <c r="A61" s="15">
        <v>4</v>
      </c>
      <c r="B61" s="16">
        <v>0.33</v>
      </c>
      <c r="C61" s="15">
        <v>40</v>
      </c>
      <c r="D61" s="16">
        <f t="shared" si="3"/>
        <v>2.6954393554186868</v>
      </c>
      <c r="E61" s="18">
        <v>4.5</v>
      </c>
      <c r="F61" s="15">
        <v>4.41E-2</v>
      </c>
      <c r="G61" s="17" t="s">
        <v>17</v>
      </c>
      <c r="H61" s="17" t="s">
        <v>20</v>
      </c>
      <c r="I61" s="11"/>
    </row>
    <row r="62" spans="1:10">
      <c r="A62" s="15">
        <v>4</v>
      </c>
      <c r="B62" s="16">
        <v>0.33</v>
      </c>
      <c r="C62" s="15">
        <v>40</v>
      </c>
      <c r="D62" s="16">
        <f t="shared" si="3"/>
        <v>3.1954393554186868</v>
      </c>
      <c r="E62" s="18">
        <v>5</v>
      </c>
      <c r="F62" s="15">
        <v>2.4899999999999999E-2</v>
      </c>
      <c r="G62" s="17" t="s">
        <v>17</v>
      </c>
      <c r="H62" s="17" t="s">
        <v>20</v>
      </c>
      <c r="I62" s="11"/>
    </row>
    <row r="63" spans="1:10">
      <c r="A63" s="15">
        <v>4</v>
      </c>
      <c r="B63" s="16">
        <v>0.33</v>
      </c>
      <c r="C63" s="15">
        <v>40</v>
      </c>
      <c r="D63" s="16">
        <f t="shared" si="3"/>
        <v>3.6954393554186868</v>
      </c>
      <c r="E63" s="18">
        <v>5.5</v>
      </c>
      <c r="F63" s="15">
        <v>1.49E-2</v>
      </c>
      <c r="G63" s="17" t="s">
        <v>17</v>
      </c>
      <c r="H63" s="17" t="s">
        <v>20</v>
      </c>
      <c r="I63" s="11"/>
    </row>
    <row r="64" spans="1:10">
      <c r="A64" s="15">
        <v>4</v>
      </c>
      <c r="B64" s="16">
        <v>0.33</v>
      </c>
      <c r="C64" s="15">
        <v>40</v>
      </c>
      <c r="D64" s="16">
        <f t="shared" si="3"/>
        <v>4.1954393554186868</v>
      </c>
      <c r="E64" s="18">
        <v>6</v>
      </c>
      <c r="F64" s="15">
        <v>7.3000000000000001E-3</v>
      </c>
      <c r="G64" s="17" t="s">
        <v>17</v>
      </c>
      <c r="H64" s="17" t="s">
        <v>20</v>
      </c>
    </row>
    <row r="65" spans="1:10">
      <c r="A65" s="15">
        <v>4</v>
      </c>
      <c r="B65" s="16">
        <v>0.33</v>
      </c>
      <c r="C65" s="15">
        <v>40</v>
      </c>
      <c r="D65" s="16">
        <f t="shared" si="3"/>
        <v>4.6954393554186868</v>
      </c>
      <c r="E65" s="18">
        <v>6.5</v>
      </c>
      <c r="F65" s="15">
        <v>4.2599999999999999E-3</v>
      </c>
      <c r="G65" s="17" t="s">
        <v>17</v>
      </c>
      <c r="H65" s="17" t="s">
        <v>20</v>
      </c>
    </row>
    <row r="66" spans="1:10">
      <c r="A66" s="15">
        <v>4</v>
      </c>
      <c r="B66" s="16">
        <v>0.33</v>
      </c>
      <c r="C66" s="15">
        <v>40</v>
      </c>
      <c r="D66" s="16">
        <f t="shared" si="3"/>
        <v>5.1954393554186868</v>
      </c>
      <c r="E66" s="18">
        <v>7</v>
      </c>
      <c r="F66" s="15">
        <v>2.1800000000000001E-3</v>
      </c>
      <c r="G66" s="17" t="s">
        <v>17</v>
      </c>
      <c r="H66" s="17" t="s">
        <v>20</v>
      </c>
      <c r="I66" s="11"/>
    </row>
    <row r="67" spans="1:10">
      <c r="A67" s="15">
        <v>4</v>
      </c>
      <c r="B67" s="16">
        <v>0.33</v>
      </c>
      <c r="C67" s="15">
        <v>40</v>
      </c>
      <c r="D67" s="16">
        <f t="shared" si="3"/>
        <v>5.6954393554186868</v>
      </c>
      <c r="E67" s="18">
        <v>7.5</v>
      </c>
      <c r="F67" s="15">
        <v>1.06E-3</v>
      </c>
      <c r="G67" s="17" t="s">
        <v>17</v>
      </c>
      <c r="H67" s="17" t="s">
        <v>20</v>
      </c>
      <c r="I67" s="11"/>
    </row>
    <row r="68" spans="1:10">
      <c r="A68" s="15">
        <v>4</v>
      </c>
      <c r="B68" s="16">
        <v>0.33</v>
      </c>
      <c r="C68" s="15">
        <v>40</v>
      </c>
      <c r="D68" s="16">
        <f t="shared" si="3"/>
        <v>6.1954393554186868</v>
      </c>
      <c r="E68" s="18">
        <v>8</v>
      </c>
      <c r="F68" s="15">
        <v>5.5699999999999999E-4</v>
      </c>
      <c r="G68" s="17" t="s">
        <v>17</v>
      </c>
      <c r="H68" s="17" t="s">
        <v>20</v>
      </c>
      <c r="I68" s="11"/>
    </row>
    <row r="69" spans="1:10">
      <c r="A69" s="15">
        <v>4</v>
      </c>
      <c r="B69" s="16">
        <v>0.33</v>
      </c>
      <c r="C69" s="15">
        <v>40</v>
      </c>
      <c r="D69" s="16">
        <f t="shared" si="3"/>
        <v>6.6954393554186868</v>
      </c>
      <c r="E69" s="18">
        <v>8.5</v>
      </c>
      <c r="F69" s="15">
        <v>2.8600000000000001E-4</v>
      </c>
      <c r="G69" s="17" t="s">
        <v>17</v>
      </c>
      <c r="H69" s="17" t="s">
        <v>20</v>
      </c>
      <c r="I69" s="11"/>
    </row>
    <row r="70" spans="1:10">
      <c r="A70" s="15">
        <v>4</v>
      </c>
      <c r="B70" s="16">
        <v>0.33</v>
      </c>
      <c r="C70" s="15">
        <v>40</v>
      </c>
      <c r="D70" s="16">
        <f t="shared" si="3"/>
        <v>7.1954393554186868</v>
      </c>
      <c r="E70" s="18">
        <v>9</v>
      </c>
      <c r="F70" s="15">
        <v>1.6000000000000001E-4</v>
      </c>
      <c r="G70" s="17" t="s">
        <v>17</v>
      </c>
      <c r="H70" s="17" t="s">
        <v>20</v>
      </c>
      <c r="I70" s="11"/>
    </row>
    <row r="71" spans="1:10">
      <c r="A71" s="15">
        <v>16</v>
      </c>
      <c r="B71" s="16">
        <v>0.33</v>
      </c>
      <c r="C71" s="15">
        <v>40</v>
      </c>
      <c r="D71" s="16">
        <f t="shared" ref="D71:D93" si="4">E71+10*LOG10(LOG(A71,2)*B71)</f>
        <v>1.2057393120584989</v>
      </c>
      <c r="E71" s="18">
        <v>0</v>
      </c>
      <c r="F71" s="15">
        <v>0.98</v>
      </c>
      <c r="G71" s="17" t="s">
        <v>17</v>
      </c>
      <c r="H71" s="17" t="s">
        <v>19</v>
      </c>
    </row>
    <row r="72" spans="1:10">
      <c r="A72" s="15">
        <v>16</v>
      </c>
      <c r="B72" s="16">
        <v>0.33</v>
      </c>
      <c r="C72" s="15">
        <v>40</v>
      </c>
      <c r="D72" s="16">
        <f t="shared" si="4"/>
        <v>1.7057393120584989</v>
      </c>
      <c r="E72" s="18">
        <v>0.5</v>
      </c>
      <c r="F72" s="15">
        <v>0.88</v>
      </c>
      <c r="G72" s="17" t="s">
        <v>17</v>
      </c>
      <c r="H72" s="17" t="s">
        <v>19</v>
      </c>
    </row>
    <row r="73" spans="1:10">
      <c r="A73" s="15">
        <v>16</v>
      </c>
      <c r="B73" s="16">
        <v>0.33</v>
      </c>
      <c r="C73" s="15">
        <v>40</v>
      </c>
      <c r="D73" s="16">
        <f t="shared" si="4"/>
        <v>2.2057393120584989</v>
      </c>
      <c r="E73" s="18">
        <v>1</v>
      </c>
      <c r="F73" s="15">
        <v>0.88</v>
      </c>
      <c r="G73" s="17" t="s">
        <v>17</v>
      </c>
      <c r="H73" s="17" t="s">
        <v>19</v>
      </c>
      <c r="J73" s="11"/>
    </row>
    <row r="74" spans="1:10">
      <c r="A74" s="15">
        <v>16</v>
      </c>
      <c r="B74" s="16">
        <v>0.33</v>
      </c>
      <c r="C74" s="15">
        <v>40</v>
      </c>
      <c r="D74" s="16">
        <f t="shared" si="4"/>
        <v>2.7057393120584989</v>
      </c>
      <c r="E74" s="18">
        <v>1.5</v>
      </c>
      <c r="F74" s="15">
        <v>0.74</v>
      </c>
      <c r="G74" s="17" t="s">
        <v>17</v>
      </c>
      <c r="H74" s="17" t="s">
        <v>19</v>
      </c>
      <c r="J74" s="11"/>
    </row>
    <row r="75" spans="1:10">
      <c r="A75" s="15">
        <v>16</v>
      </c>
      <c r="B75" s="16">
        <v>0.33</v>
      </c>
      <c r="C75" s="15">
        <v>40</v>
      </c>
      <c r="D75" s="16">
        <f t="shared" si="4"/>
        <v>3.2057393120584989</v>
      </c>
      <c r="E75" s="18">
        <v>2</v>
      </c>
      <c r="F75" s="15">
        <v>0.76</v>
      </c>
      <c r="G75" s="17" t="s">
        <v>17</v>
      </c>
      <c r="H75" s="17" t="s">
        <v>19</v>
      </c>
    </row>
    <row r="76" spans="1:10">
      <c r="A76" s="15">
        <v>16</v>
      </c>
      <c r="B76" s="16">
        <v>0.33</v>
      </c>
      <c r="C76" s="15">
        <v>40</v>
      </c>
      <c r="D76" s="16">
        <f t="shared" si="4"/>
        <v>3.7057393120584989</v>
      </c>
      <c r="E76" s="18">
        <v>2.5</v>
      </c>
      <c r="F76" s="15">
        <v>0.64</v>
      </c>
      <c r="G76" s="17" t="s">
        <v>17</v>
      </c>
      <c r="H76" s="17" t="s">
        <v>19</v>
      </c>
      <c r="J76" s="11"/>
    </row>
    <row r="77" spans="1:10">
      <c r="A77" s="15">
        <v>16</v>
      </c>
      <c r="B77" s="16">
        <v>0.33</v>
      </c>
      <c r="C77" s="15">
        <v>40</v>
      </c>
      <c r="D77" s="16">
        <f t="shared" si="4"/>
        <v>4.2057393120584994</v>
      </c>
      <c r="E77" s="18">
        <v>3</v>
      </c>
      <c r="F77" s="15">
        <v>0.41</v>
      </c>
      <c r="G77" s="17" t="s">
        <v>17</v>
      </c>
      <c r="H77" s="17" t="s">
        <v>19</v>
      </c>
      <c r="J77" s="11"/>
    </row>
    <row r="78" spans="1:10">
      <c r="A78" s="15">
        <v>16</v>
      </c>
      <c r="B78" s="16">
        <v>0.33</v>
      </c>
      <c r="C78" s="15">
        <v>40</v>
      </c>
      <c r="D78" s="16">
        <f t="shared" si="4"/>
        <v>4.7057393120584994</v>
      </c>
      <c r="E78" s="18">
        <v>3.5</v>
      </c>
      <c r="F78" s="15">
        <v>0.44</v>
      </c>
      <c r="G78" s="17" t="s">
        <v>17</v>
      </c>
      <c r="H78" s="17" t="s">
        <v>19</v>
      </c>
      <c r="J78" s="11"/>
    </row>
    <row r="79" spans="1:10">
      <c r="A79" s="15">
        <v>16</v>
      </c>
      <c r="B79" s="16">
        <v>0.33</v>
      </c>
      <c r="C79" s="15">
        <v>40</v>
      </c>
      <c r="D79" s="16">
        <f t="shared" si="4"/>
        <v>5.2057393120584994</v>
      </c>
      <c r="E79" s="18">
        <v>4</v>
      </c>
      <c r="F79" s="15">
        <v>0.35799999999999998</v>
      </c>
      <c r="G79" s="17" t="s">
        <v>17</v>
      </c>
      <c r="H79" s="17" t="s">
        <v>19</v>
      </c>
      <c r="J79" s="11"/>
    </row>
    <row r="80" spans="1:10">
      <c r="A80" s="15">
        <v>16</v>
      </c>
      <c r="B80" s="16">
        <v>0.33</v>
      </c>
      <c r="C80" s="15">
        <v>40</v>
      </c>
      <c r="D80" s="16">
        <f t="shared" si="4"/>
        <v>5.7057393120584994</v>
      </c>
      <c r="E80" s="18">
        <v>4.5</v>
      </c>
      <c r="F80" s="15">
        <v>0.25600000000000001</v>
      </c>
      <c r="G80" s="17" t="s">
        <v>17</v>
      </c>
      <c r="H80" s="17" t="s">
        <v>19</v>
      </c>
      <c r="I80" s="11"/>
    </row>
    <row r="81" spans="1:10">
      <c r="A81" s="15">
        <v>16</v>
      </c>
      <c r="B81" s="16">
        <v>0.33</v>
      </c>
      <c r="C81" s="15">
        <v>40</v>
      </c>
      <c r="D81" s="16">
        <f t="shared" si="4"/>
        <v>6.2057393120584994</v>
      </c>
      <c r="E81" s="18">
        <v>5</v>
      </c>
      <c r="F81" s="15">
        <v>0.18099999999999999</v>
      </c>
      <c r="G81" s="17" t="s">
        <v>17</v>
      </c>
      <c r="H81" s="17" t="s">
        <v>19</v>
      </c>
      <c r="I81" s="11"/>
    </row>
    <row r="82" spans="1:10">
      <c r="A82" s="15">
        <v>16</v>
      </c>
      <c r="B82" s="16">
        <v>0.33</v>
      </c>
      <c r="C82" s="15">
        <v>40</v>
      </c>
      <c r="D82" s="16">
        <f t="shared" si="4"/>
        <v>6.7057393120584994</v>
      </c>
      <c r="E82" s="18">
        <v>5.5</v>
      </c>
      <c r="F82" s="15">
        <v>0.13</v>
      </c>
      <c r="G82" s="17" t="s">
        <v>17</v>
      </c>
      <c r="H82" s="17" t="s">
        <v>19</v>
      </c>
      <c r="I82" s="11"/>
    </row>
    <row r="83" spans="1:10">
      <c r="A83" s="15">
        <v>16</v>
      </c>
      <c r="B83" s="16">
        <v>0.33</v>
      </c>
      <c r="C83" s="15">
        <v>40</v>
      </c>
      <c r="D83" s="16">
        <f t="shared" si="4"/>
        <v>7.2057393120584994</v>
      </c>
      <c r="E83" s="18">
        <v>6</v>
      </c>
      <c r="F83" s="15">
        <v>9.4E-2</v>
      </c>
      <c r="G83" s="17" t="s">
        <v>17</v>
      </c>
      <c r="H83" s="17" t="s">
        <v>19</v>
      </c>
      <c r="I83" s="11"/>
    </row>
    <row r="84" spans="1:10">
      <c r="A84" s="15">
        <v>16</v>
      </c>
      <c r="B84" s="16">
        <v>0.33</v>
      </c>
      <c r="C84" s="15">
        <v>40</v>
      </c>
      <c r="D84" s="16">
        <f t="shared" si="4"/>
        <v>7.7057393120584994</v>
      </c>
      <c r="E84" s="18">
        <v>6.5</v>
      </c>
      <c r="F84" s="15">
        <v>0.06</v>
      </c>
      <c r="G84" s="17" t="s">
        <v>17</v>
      </c>
      <c r="H84" s="17" t="s">
        <v>19</v>
      </c>
      <c r="I84" s="11"/>
    </row>
    <row r="85" spans="1:10">
      <c r="A85" s="15">
        <v>16</v>
      </c>
      <c r="B85" s="16">
        <v>0.33</v>
      </c>
      <c r="C85" s="15">
        <v>40</v>
      </c>
      <c r="D85" s="16">
        <f t="shared" si="4"/>
        <v>8.2057393120584994</v>
      </c>
      <c r="E85" s="18">
        <v>7</v>
      </c>
      <c r="F85" s="15">
        <v>4.5999999999999999E-2</v>
      </c>
      <c r="G85" s="17" t="s">
        <v>17</v>
      </c>
      <c r="H85" s="17" t="s">
        <v>19</v>
      </c>
    </row>
    <row r="86" spans="1:10">
      <c r="A86" s="15">
        <v>16</v>
      </c>
      <c r="B86" s="16">
        <v>0.33</v>
      </c>
      <c r="C86" s="15">
        <v>40</v>
      </c>
      <c r="D86" s="16">
        <f t="shared" si="4"/>
        <v>8.7057393120584994</v>
      </c>
      <c r="E86" s="18">
        <v>7.5</v>
      </c>
      <c r="F86" s="15">
        <v>2.5999999999999999E-2</v>
      </c>
      <c r="G86" s="17" t="s">
        <v>17</v>
      </c>
      <c r="H86" s="17" t="s">
        <v>19</v>
      </c>
    </row>
    <row r="87" spans="1:10">
      <c r="A87" s="15">
        <v>16</v>
      </c>
      <c r="B87" s="16">
        <v>0.33</v>
      </c>
      <c r="C87" s="15">
        <v>40</v>
      </c>
      <c r="D87" s="16">
        <f t="shared" si="4"/>
        <v>9.2057393120584994</v>
      </c>
      <c r="E87" s="18">
        <v>8</v>
      </c>
      <c r="F87" s="15">
        <v>1.47E-2</v>
      </c>
      <c r="G87" s="17" t="s">
        <v>17</v>
      </c>
      <c r="H87" s="17" t="s">
        <v>19</v>
      </c>
      <c r="I87" s="11"/>
    </row>
    <row r="88" spans="1:10">
      <c r="A88" s="15">
        <v>16</v>
      </c>
      <c r="B88" s="16">
        <v>0.33</v>
      </c>
      <c r="C88" s="15">
        <v>40</v>
      </c>
      <c r="D88" s="16">
        <f t="shared" si="4"/>
        <v>9.7057393120584994</v>
      </c>
      <c r="E88" s="18">
        <v>8.5</v>
      </c>
      <c r="F88" s="15">
        <v>1.0200000000000001E-2</v>
      </c>
      <c r="G88" s="17" t="s">
        <v>17</v>
      </c>
      <c r="H88" s="17" t="s">
        <v>19</v>
      </c>
      <c r="I88" s="11"/>
    </row>
    <row r="89" spans="1:10">
      <c r="A89" s="15">
        <v>16</v>
      </c>
      <c r="B89" s="16">
        <v>0.33</v>
      </c>
      <c r="C89" s="15">
        <v>40</v>
      </c>
      <c r="D89" s="16">
        <f t="shared" si="4"/>
        <v>10.205739312058499</v>
      </c>
      <c r="E89" s="18">
        <v>9</v>
      </c>
      <c r="F89" s="15">
        <v>4.3476349999999999E-3</v>
      </c>
      <c r="G89" s="17" t="s">
        <v>17</v>
      </c>
      <c r="H89" s="17" t="s">
        <v>19</v>
      </c>
      <c r="I89" s="11"/>
    </row>
    <row r="90" spans="1:10">
      <c r="A90" s="15">
        <v>16</v>
      </c>
      <c r="B90" s="16">
        <v>0.33</v>
      </c>
      <c r="C90" s="15">
        <v>40</v>
      </c>
      <c r="D90" s="16">
        <f t="shared" si="4"/>
        <v>10.705739312058499</v>
      </c>
      <c r="E90" s="18">
        <v>9.5</v>
      </c>
      <c r="F90" s="15">
        <v>2.8900000000000002E-3</v>
      </c>
      <c r="G90" s="17" t="s">
        <v>17</v>
      </c>
      <c r="H90" s="17" t="s">
        <v>19</v>
      </c>
      <c r="I90" s="11"/>
    </row>
    <row r="91" spans="1:10">
      <c r="A91" s="15">
        <v>16</v>
      </c>
      <c r="B91" s="16">
        <v>0.33</v>
      </c>
      <c r="C91" s="15">
        <v>40</v>
      </c>
      <c r="D91" s="16">
        <f t="shared" si="4"/>
        <v>11.205739312058499</v>
      </c>
      <c r="E91" s="18">
        <v>10</v>
      </c>
      <c r="F91" s="15">
        <v>1.34E-3</v>
      </c>
      <c r="G91" s="17" t="s">
        <v>17</v>
      </c>
      <c r="H91" s="17" t="s">
        <v>19</v>
      </c>
      <c r="I91" s="11"/>
    </row>
    <row r="92" spans="1:10">
      <c r="A92" s="15">
        <v>16</v>
      </c>
      <c r="B92" s="16">
        <v>0.33</v>
      </c>
      <c r="C92" s="15">
        <v>40</v>
      </c>
      <c r="D92" s="16">
        <f t="shared" si="4"/>
        <v>11.705739312058499</v>
      </c>
      <c r="E92" s="18">
        <v>10.5</v>
      </c>
      <c r="F92" s="15">
        <v>8.3000000000000001E-4</v>
      </c>
      <c r="G92" s="17" t="s">
        <v>17</v>
      </c>
      <c r="H92" s="17" t="s">
        <v>19</v>
      </c>
    </row>
    <row r="93" spans="1:10">
      <c r="A93" s="15">
        <v>16</v>
      </c>
      <c r="B93" s="16">
        <v>0.33</v>
      </c>
      <c r="C93" s="15">
        <v>40</v>
      </c>
      <c r="D93" s="16">
        <f t="shared" si="4"/>
        <v>12.205739312058499</v>
      </c>
      <c r="E93" s="18">
        <v>11</v>
      </c>
      <c r="F93" s="15">
        <v>4.0900000000000002E-4</v>
      </c>
      <c r="G93" s="17" t="s">
        <v>17</v>
      </c>
      <c r="H93" s="17" t="s">
        <v>19</v>
      </c>
    </row>
    <row r="94" spans="1:10">
      <c r="A94" s="15">
        <v>16</v>
      </c>
      <c r="B94" s="16">
        <v>0.33</v>
      </c>
      <c r="C94" s="15">
        <v>40</v>
      </c>
      <c r="D94" s="16">
        <f t="shared" si="3"/>
        <v>12.705739312058499</v>
      </c>
      <c r="E94" s="18">
        <v>11.5</v>
      </c>
      <c r="F94" s="15">
        <v>2.12E-4</v>
      </c>
      <c r="G94" s="17" t="s">
        <v>17</v>
      </c>
      <c r="H94" s="17" t="s">
        <v>19</v>
      </c>
    </row>
    <row r="95" spans="1:10">
      <c r="A95" s="15">
        <v>16</v>
      </c>
      <c r="B95" s="16">
        <v>0.33</v>
      </c>
      <c r="C95" s="15">
        <v>40</v>
      </c>
      <c r="D95" s="16">
        <f t="shared" si="3"/>
        <v>13.205739312058499</v>
      </c>
      <c r="E95" s="18">
        <v>12</v>
      </c>
      <c r="F95" s="15">
        <v>1E-4</v>
      </c>
      <c r="G95" s="17" t="s">
        <v>17</v>
      </c>
      <c r="H95" s="17" t="s">
        <v>19</v>
      </c>
    </row>
    <row r="96" spans="1:10">
      <c r="A96" s="15">
        <v>16</v>
      </c>
      <c r="B96" s="16">
        <v>0.33</v>
      </c>
      <c r="C96" s="15">
        <v>40</v>
      </c>
      <c r="D96" s="16">
        <f t="shared" si="2"/>
        <v>13.705739312058499</v>
      </c>
      <c r="E96" s="18">
        <v>12.5</v>
      </c>
      <c r="F96" s="15">
        <v>5.0000000000000002E-5</v>
      </c>
      <c r="G96" s="17" t="s">
        <v>17</v>
      </c>
      <c r="H96" s="17" t="s">
        <v>19</v>
      </c>
      <c r="J96" s="11"/>
    </row>
    <row r="97" spans="1:10">
      <c r="A97" s="15">
        <v>16</v>
      </c>
      <c r="B97" s="16">
        <v>0.33</v>
      </c>
      <c r="C97" s="15">
        <v>40</v>
      </c>
      <c r="D97" s="16">
        <f t="shared" ref="D97:D161" si="5">E97+10*LOG10(LOG(A97,2)*B97)</f>
        <v>1.2057393120584989</v>
      </c>
      <c r="E97" s="18">
        <v>0</v>
      </c>
      <c r="F97" s="15">
        <v>0.95</v>
      </c>
      <c r="G97" s="17" t="s">
        <v>17</v>
      </c>
      <c r="H97" s="17" t="s">
        <v>20</v>
      </c>
      <c r="J97" s="11"/>
    </row>
    <row r="98" spans="1:10">
      <c r="A98" s="15">
        <v>16</v>
      </c>
      <c r="B98" s="16">
        <v>0.33</v>
      </c>
      <c r="C98" s="15">
        <v>40</v>
      </c>
      <c r="D98" s="16">
        <f t="shared" si="5"/>
        <v>2.2057393120584989</v>
      </c>
      <c r="E98" s="18">
        <v>1</v>
      </c>
      <c r="F98" s="15">
        <v>0.91</v>
      </c>
      <c r="G98" s="17" t="s">
        <v>17</v>
      </c>
      <c r="H98" s="17" t="s">
        <v>20</v>
      </c>
    </row>
    <row r="99" spans="1:10">
      <c r="A99" s="15">
        <v>16</v>
      </c>
      <c r="B99" s="16">
        <v>0.33</v>
      </c>
      <c r="C99" s="15">
        <v>40</v>
      </c>
      <c r="D99" s="16">
        <f t="shared" si="5"/>
        <v>3.2057393120584989</v>
      </c>
      <c r="E99" s="18">
        <v>2</v>
      </c>
      <c r="F99" s="15">
        <v>0.79</v>
      </c>
      <c r="G99" s="17" t="s">
        <v>17</v>
      </c>
      <c r="H99" s="17" t="s">
        <v>20</v>
      </c>
      <c r="J99" s="11"/>
    </row>
    <row r="100" spans="1:10">
      <c r="A100" s="15">
        <v>16</v>
      </c>
      <c r="B100" s="16">
        <v>0.33</v>
      </c>
      <c r="C100" s="15">
        <v>40</v>
      </c>
      <c r="D100" s="16">
        <f t="shared" si="5"/>
        <v>4.2057393120584994</v>
      </c>
      <c r="E100" s="18">
        <v>3</v>
      </c>
      <c r="F100" s="15">
        <v>0.59</v>
      </c>
      <c r="G100" s="17" t="s">
        <v>17</v>
      </c>
      <c r="H100" s="17" t="s">
        <v>20</v>
      </c>
      <c r="J100" s="11"/>
    </row>
    <row r="101" spans="1:10">
      <c r="A101" s="15">
        <v>16</v>
      </c>
      <c r="B101" s="16">
        <v>0.33</v>
      </c>
      <c r="C101" s="15">
        <v>40</v>
      </c>
      <c r="D101" s="16">
        <f t="shared" si="5"/>
        <v>5.2057393120584994</v>
      </c>
      <c r="E101" s="18">
        <v>4</v>
      </c>
      <c r="F101" s="15">
        <v>0.39</v>
      </c>
      <c r="G101" s="17" t="s">
        <v>17</v>
      </c>
      <c r="H101" s="17" t="s">
        <v>20</v>
      </c>
      <c r="J101" s="11"/>
    </row>
    <row r="102" spans="1:10">
      <c r="A102" s="15">
        <v>16</v>
      </c>
      <c r="B102" s="16">
        <v>0.33</v>
      </c>
      <c r="C102" s="15">
        <v>40</v>
      </c>
      <c r="D102" s="16">
        <f t="shared" si="5"/>
        <v>6.2057393120584994</v>
      </c>
      <c r="E102" s="18">
        <v>5</v>
      </c>
      <c r="F102" s="15">
        <v>0.23699999999999999</v>
      </c>
      <c r="G102" s="17" t="s">
        <v>17</v>
      </c>
      <c r="H102" s="17" t="s">
        <v>20</v>
      </c>
      <c r="J102" s="11"/>
    </row>
    <row r="103" spans="1:10">
      <c r="A103" s="15">
        <v>16</v>
      </c>
      <c r="B103" s="16">
        <v>0.33</v>
      </c>
      <c r="C103" s="15">
        <v>40</v>
      </c>
      <c r="D103" s="16">
        <f t="shared" si="5"/>
        <v>7.2057393120584994</v>
      </c>
      <c r="E103" s="18">
        <v>6</v>
      </c>
      <c r="F103" s="15">
        <v>0.128</v>
      </c>
      <c r="G103" s="17" t="s">
        <v>17</v>
      </c>
      <c r="H103" s="17" t="s">
        <v>20</v>
      </c>
      <c r="I103" s="11"/>
    </row>
    <row r="104" spans="1:10">
      <c r="A104" s="15">
        <v>16</v>
      </c>
      <c r="B104" s="16">
        <v>0.33</v>
      </c>
      <c r="C104" s="15">
        <v>40</v>
      </c>
      <c r="D104" s="16">
        <f t="shared" si="5"/>
        <v>8.2057393120584994</v>
      </c>
      <c r="E104" s="18">
        <v>7</v>
      </c>
      <c r="F104" s="15">
        <v>6.0999999999999999E-2</v>
      </c>
      <c r="G104" s="17" t="s">
        <v>17</v>
      </c>
      <c r="H104" s="17" t="s">
        <v>20</v>
      </c>
      <c r="I104" s="11"/>
    </row>
    <row r="105" spans="1:10">
      <c r="A105" s="15">
        <v>16</v>
      </c>
      <c r="B105" s="16">
        <v>0.33</v>
      </c>
      <c r="C105" s="15">
        <v>40</v>
      </c>
      <c r="D105" s="16">
        <f t="shared" si="5"/>
        <v>9.2057393120584994</v>
      </c>
      <c r="E105" s="18">
        <v>8</v>
      </c>
      <c r="F105" s="15">
        <v>3.0300000000000001E-2</v>
      </c>
      <c r="G105" s="17" t="s">
        <v>17</v>
      </c>
      <c r="H105" s="17" t="s">
        <v>20</v>
      </c>
      <c r="I105" s="11"/>
    </row>
    <row r="106" spans="1:10">
      <c r="A106" s="15">
        <v>16</v>
      </c>
      <c r="B106" s="16">
        <v>0.33</v>
      </c>
      <c r="C106" s="15">
        <v>40</v>
      </c>
      <c r="D106" s="16">
        <f t="shared" si="5"/>
        <v>10.205739312058499</v>
      </c>
      <c r="E106" s="18">
        <v>9</v>
      </c>
      <c r="F106" s="15">
        <v>1.37E-2</v>
      </c>
      <c r="G106" s="17" t="s">
        <v>17</v>
      </c>
      <c r="H106" s="17" t="s">
        <v>20</v>
      </c>
      <c r="I106" s="11"/>
    </row>
    <row r="107" spans="1:10">
      <c r="A107" s="15">
        <v>16</v>
      </c>
      <c r="B107" s="16">
        <v>0.33</v>
      </c>
      <c r="C107" s="15">
        <v>40</v>
      </c>
      <c r="D107" s="16">
        <f t="shared" si="5"/>
        <v>11.205739312058499</v>
      </c>
      <c r="E107" s="18">
        <v>10</v>
      </c>
      <c r="F107" s="15">
        <v>5.1999999999999998E-3</v>
      </c>
      <c r="G107" s="17" t="s">
        <v>17</v>
      </c>
      <c r="H107" s="17" t="s">
        <v>20</v>
      </c>
      <c r="I107" s="11"/>
    </row>
    <row r="108" spans="1:10">
      <c r="A108" s="15">
        <v>16</v>
      </c>
      <c r="B108" s="16">
        <v>0.33</v>
      </c>
      <c r="C108" s="15">
        <v>40</v>
      </c>
      <c r="D108" s="16">
        <f t="shared" si="5"/>
        <v>12.205739312058499</v>
      </c>
      <c r="E108" s="18">
        <v>11</v>
      </c>
      <c r="F108" s="15">
        <v>2.4199999999999998E-3</v>
      </c>
      <c r="G108" s="17" t="s">
        <v>17</v>
      </c>
      <c r="H108" s="17" t="s">
        <v>20</v>
      </c>
    </row>
    <row r="109" spans="1:10">
      <c r="A109" s="15">
        <v>16</v>
      </c>
      <c r="B109" s="16">
        <v>0.33</v>
      </c>
      <c r="C109" s="15">
        <v>40</v>
      </c>
      <c r="D109" s="16">
        <f t="shared" si="5"/>
        <v>13.205739312058499</v>
      </c>
      <c r="E109" s="18">
        <v>12</v>
      </c>
      <c r="F109" s="15">
        <v>8.2750499999999997E-4</v>
      </c>
      <c r="G109" s="17" t="s">
        <v>17</v>
      </c>
      <c r="H109" s="17" t="s">
        <v>20</v>
      </c>
    </row>
    <row r="110" spans="1:10">
      <c r="A110" s="15">
        <v>16</v>
      </c>
      <c r="B110" s="16">
        <v>0.33</v>
      </c>
      <c r="C110" s="15">
        <v>40</v>
      </c>
      <c r="D110" s="16">
        <f t="shared" si="5"/>
        <v>14.205739312058499</v>
      </c>
      <c r="E110" s="18">
        <v>13</v>
      </c>
      <c r="F110" s="15">
        <v>3.5500000000000001E-4</v>
      </c>
      <c r="G110" s="17" t="s">
        <v>17</v>
      </c>
      <c r="H110" s="17" t="s">
        <v>20</v>
      </c>
      <c r="I110" s="11"/>
    </row>
    <row r="111" spans="1:10">
      <c r="A111" s="15">
        <v>16</v>
      </c>
      <c r="B111" s="16">
        <v>0.33</v>
      </c>
      <c r="C111" s="15">
        <v>40</v>
      </c>
      <c r="D111" s="16">
        <f t="shared" si="5"/>
        <v>15.205739312058499</v>
      </c>
      <c r="E111" s="18">
        <v>14</v>
      </c>
      <c r="F111" s="15">
        <v>1.44E-4</v>
      </c>
      <c r="G111" s="17" t="s">
        <v>17</v>
      </c>
      <c r="H111" s="17" t="s">
        <v>20</v>
      </c>
      <c r="I111" s="11"/>
    </row>
    <row r="112" spans="1:10">
      <c r="A112" s="15">
        <v>4</v>
      </c>
      <c r="B112" s="16">
        <v>0.33</v>
      </c>
      <c r="C112" s="15">
        <v>200</v>
      </c>
      <c r="D112" s="16">
        <f t="shared" si="5"/>
        <v>-1.8045606445813132</v>
      </c>
      <c r="E112" s="18">
        <v>0</v>
      </c>
      <c r="F112" s="15">
        <v>1</v>
      </c>
      <c r="G112" s="17" t="s">
        <v>17</v>
      </c>
      <c r="H112" s="17" t="s">
        <v>19</v>
      </c>
      <c r="I112" s="11"/>
    </row>
    <row r="113" spans="1:10">
      <c r="A113" s="15">
        <v>4</v>
      </c>
      <c r="B113" s="16">
        <v>0.33</v>
      </c>
      <c r="C113" s="15">
        <v>200</v>
      </c>
      <c r="D113" s="16">
        <f t="shared" si="5"/>
        <v>-1.3045606445813132</v>
      </c>
      <c r="E113" s="18">
        <v>0.5</v>
      </c>
      <c r="F113" s="15">
        <v>0.94</v>
      </c>
      <c r="G113" s="17" t="s">
        <v>17</v>
      </c>
      <c r="H113" s="17" t="s">
        <v>19</v>
      </c>
      <c r="J113" s="11"/>
    </row>
    <row r="114" spans="1:10">
      <c r="A114" s="15">
        <v>4</v>
      </c>
      <c r="B114" s="16">
        <v>0.33</v>
      </c>
      <c r="C114" s="15">
        <v>200</v>
      </c>
      <c r="D114" s="16">
        <f t="shared" si="5"/>
        <v>-0.80456064458131316</v>
      </c>
      <c r="E114" s="18">
        <v>1</v>
      </c>
      <c r="F114" s="15">
        <v>0.84</v>
      </c>
      <c r="G114" s="17" t="s">
        <v>17</v>
      </c>
      <c r="H114" s="17" t="s">
        <v>19</v>
      </c>
      <c r="J114" s="11"/>
    </row>
    <row r="115" spans="1:10">
      <c r="A115" s="15">
        <v>4</v>
      </c>
      <c r="B115" s="16">
        <v>0.33</v>
      </c>
      <c r="C115" s="15">
        <v>200</v>
      </c>
      <c r="D115" s="16">
        <f t="shared" si="5"/>
        <v>-0.30456064458131316</v>
      </c>
      <c r="E115" s="18">
        <v>1.5</v>
      </c>
      <c r="F115" s="15">
        <v>0.57999999999999996</v>
      </c>
      <c r="G115" s="17" t="s">
        <v>17</v>
      </c>
      <c r="H115" s="17" t="s">
        <v>19</v>
      </c>
      <c r="J115" s="11"/>
    </row>
    <row r="116" spans="1:10">
      <c r="A116" s="15">
        <v>4</v>
      </c>
      <c r="B116" s="16">
        <v>0.33</v>
      </c>
      <c r="C116" s="15">
        <v>200</v>
      </c>
      <c r="D116" s="16">
        <f t="shared" si="5"/>
        <v>0.19543935541868684</v>
      </c>
      <c r="E116" s="18">
        <v>2</v>
      </c>
      <c r="F116" s="15">
        <v>0.32200000000000001</v>
      </c>
      <c r="G116" s="17" t="s">
        <v>17</v>
      </c>
      <c r="H116" s="17" t="s">
        <v>19</v>
      </c>
      <c r="J116" s="11"/>
    </row>
    <row r="117" spans="1:10">
      <c r="A117" s="15">
        <v>4</v>
      </c>
      <c r="B117" s="16">
        <v>0.33</v>
      </c>
      <c r="C117" s="15">
        <v>200</v>
      </c>
      <c r="D117" s="16">
        <f t="shared" si="5"/>
        <v>0.69543935541868684</v>
      </c>
      <c r="E117" s="18">
        <v>2.5</v>
      </c>
      <c r="F117" s="15">
        <v>0.11</v>
      </c>
      <c r="G117" s="17" t="s">
        <v>17</v>
      </c>
      <c r="H117" s="17" t="s">
        <v>19</v>
      </c>
      <c r="J117" s="11"/>
    </row>
    <row r="118" spans="1:10">
      <c r="A118" s="15">
        <v>4</v>
      </c>
      <c r="B118" s="16">
        <v>0.33</v>
      </c>
      <c r="C118" s="15">
        <v>200</v>
      </c>
      <c r="D118" s="16">
        <f t="shared" si="5"/>
        <v>1.1954393554186868</v>
      </c>
      <c r="E118" s="18">
        <v>3</v>
      </c>
      <c r="F118" s="15">
        <v>2.1299999999999999E-2</v>
      </c>
      <c r="G118" s="17" t="s">
        <v>17</v>
      </c>
      <c r="H118" s="17" t="s">
        <v>19</v>
      </c>
      <c r="J118" s="11"/>
    </row>
    <row r="119" spans="1:10">
      <c r="A119" s="15">
        <v>4</v>
      </c>
      <c r="B119" s="16">
        <v>0.33</v>
      </c>
      <c r="C119" s="15">
        <v>200</v>
      </c>
      <c r="D119" s="16">
        <f t="shared" si="5"/>
        <v>1.6954393554186868</v>
      </c>
      <c r="E119" s="18">
        <v>3.5</v>
      </c>
      <c r="F119" s="15">
        <v>3.3400000000000001E-3</v>
      </c>
      <c r="G119" s="17" t="s">
        <v>17</v>
      </c>
      <c r="H119" s="17" t="s">
        <v>19</v>
      </c>
      <c r="J119" s="11"/>
    </row>
    <row r="120" spans="1:10">
      <c r="A120" s="15">
        <v>4</v>
      </c>
      <c r="B120" s="16">
        <v>0.33</v>
      </c>
      <c r="C120" s="15">
        <v>200</v>
      </c>
      <c r="D120" s="16">
        <f t="shared" si="5"/>
        <v>2.1954393554186868</v>
      </c>
      <c r="E120" s="18">
        <v>4</v>
      </c>
      <c r="F120" s="15">
        <v>3.0299999999999999E-4</v>
      </c>
      <c r="G120" s="17" t="s">
        <v>17</v>
      </c>
      <c r="H120" s="17" t="s">
        <v>19</v>
      </c>
      <c r="J120" s="11"/>
    </row>
    <row r="121" spans="1:10">
      <c r="A121" s="15">
        <v>4</v>
      </c>
      <c r="B121" s="16">
        <v>0.33</v>
      </c>
      <c r="C121" s="15">
        <v>200</v>
      </c>
      <c r="D121" s="16">
        <f t="shared" si="5"/>
        <v>2.6954393554186868</v>
      </c>
      <c r="E121" s="18">
        <v>4.5</v>
      </c>
      <c r="F121" s="15">
        <v>2.3E-5</v>
      </c>
      <c r="G121" s="17" t="s">
        <v>17</v>
      </c>
      <c r="H121" s="17" t="s">
        <v>19</v>
      </c>
      <c r="J121" s="11"/>
    </row>
    <row r="122" spans="1:10">
      <c r="A122" s="15">
        <v>4</v>
      </c>
      <c r="B122" s="16">
        <v>0.33</v>
      </c>
      <c r="C122" s="15">
        <v>200</v>
      </c>
      <c r="D122" s="16">
        <f t="shared" si="5"/>
        <v>3.1954393554186868</v>
      </c>
      <c r="E122" s="18">
        <v>5</v>
      </c>
      <c r="F122" s="15">
        <v>3.0000000000000001E-6</v>
      </c>
      <c r="G122" s="17" t="s">
        <v>17</v>
      </c>
      <c r="H122" s="17" t="s">
        <v>19</v>
      </c>
      <c r="J122" s="11"/>
    </row>
    <row r="123" spans="1:10">
      <c r="A123" s="15">
        <v>4</v>
      </c>
      <c r="B123" s="16">
        <v>0.33</v>
      </c>
      <c r="C123" s="15">
        <v>200</v>
      </c>
      <c r="D123" s="16">
        <f t="shared" ref="D123:D136" si="6">E123+10*LOG10(LOG(A123,2)*B123)</f>
        <v>-1.8045606445813132</v>
      </c>
      <c r="E123" s="18">
        <v>0</v>
      </c>
      <c r="F123" s="15">
        <v>1</v>
      </c>
      <c r="G123" s="17" t="s">
        <v>17</v>
      </c>
      <c r="H123" s="17" t="s">
        <v>20</v>
      </c>
      <c r="J123" s="11"/>
    </row>
    <row r="124" spans="1:10">
      <c r="A124" s="15">
        <v>4</v>
      </c>
      <c r="B124" s="16">
        <v>0.33</v>
      </c>
      <c r="C124" s="15">
        <v>200</v>
      </c>
      <c r="D124" s="16">
        <f t="shared" si="6"/>
        <v>-1.3045606445813132</v>
      </c>
      <c r="E124" s="18">
        <v>0.5</v>
      </c>
      <c r="F124" s="15">
        <v>0.93</v>
      </c>
      <c r="G124" s="17" t="s">
        <v>17</v>
      </c>
      <c r="H124" s="17" t="s">
        <v>20</v>
      </c>
      <c r="I124" s="11"/>
    </row>
    <row r="125" spans="1:10">
      <c r="A125" s="15">
        <v>4</v>
      </c>
      <c r="B125" s="16">
        <v>0.33</v>
      </c>
      <c r="C125" s="15">
        <v>200</v>
      </c>
      <c r="D125" s="16">
        <f t="shared" si="6"/>
        <v>-0.80456064458131316</v>
      </c>
      <c r="E125" s="18">
        <v>1</v>
      </c>
      <c r="F125" s="15">
        <v>0.85</v>
      </c>
      <c r="G125" s="17" t="s">
        <v>17</v>
      </c>
      <c r="H125" s="17" t="s">
        <v>20</v>
      </c>
      <c r="I125" s="11"/>
    </row>
    <row r="126" spans="1:10">
      <c r="A126" s="15">
        <v>4</v>
      </c>
      <c r="B126" s="16">
        <v>0.33</v>
      </c>
      <c r="C126" s="15">
        <v>200</v>
      </c>
      <c r="D126" s="16">
        <f t="shared" si="6"/>
        <v>-0.30456064458131316</v>
      </c>
      <c r="E126" s="18">
        <v>1.5</v>
      </c>
      <c r="F126" s="15">
        <v>0.66</v>
      </c>
      <c r="G126" s="17" t="s">
        <v>17</v>
      </c>
      <c r="H126" s="17" t="s">
        <v>20</v>
      </c>
      <c r="I126" s="11"/>
    </row>
    <row r="127" spans="1:10">
      <c r="A127" s="15">
        <v>4</v>
      </c>
      <c r="B127" s="16">
        <v>0.33</v>
      </c>
      <c r="C127" s="15">
        <v>200</v>
      </c>
      <c r="D127" s="16">
        <f t="shared" si="6"/>
        <v>0.19543935541868684</v>
      </c>
      <c r="E127" s="18">
        <v>2</v>
      </c>
      <c r="F127" s="15">
        <v>0.39100000000000001</v>
      </c>
      <c r="G127" s="17" t="s">
        <v>17</v>
      </c>
      <c r="H127" s="17" t="s">
        <v>20</v>
      </c>
      <c r="I127" s="11"/>
    </row>
    <row r="128" spans="1:10">
      <c r="A128" s="15">
        <v>4</v>
      </c>
      <c r="B128" s="16">
        <v>0.33</v>
      </c>
      <c r="C128" s="15">
        <v>200</v>
      </c>
      <c r="D128" s="16">
        <f t="shared" si="6"/>
        <v>0.69543935541868684</v>
      </c>
      <c r="E128" s="18">
        <v>2.5</v>
      </c>
      <c r="F128" s="15">
        <v>0.156</v>
      </c>
      <c r="G128" s="17" t="s">
        <v>17</v>
      </c>
      <c r="H128" s="17" t="s">
        <v>20</v>
      </c>
    </row>
    <row r="129" spans="1:10">
      <c r="A129" s="15">
        <v>4</v>
      </c>
      <c r="B129" s="16">
        <v>0.33</v>
      </c>
      <c r="C129" s="15">
        <v>200</v>
      </c>
      <c r="D129" s="16">
        <f t="shared" si="6"/>
        <v>1.1954393554186868</v>
      </c>
      <c r="E129" s="18">
        <v>3</v>
      </c>
      <c r="F129" s="15">
        <v>4.9599999999999998E-2</v>
      </c>
      <c r="G129" s="17" t="s">
        <v>17</v>
      </c>
      <c r="H129" s="17" t="s">
        <v>20</v>
      </c>
    </row>
    <row r="130" spans="1:10">
      <c r="A130" s="15">
        <v>4</v>
      </c>
      <c r="B130" s="16">
        <v>0.33</v>
      </c>
      <c r="C130" s="15">
        <v>200</v>
      </c>
      <c r="D130" s="16">
        <f t="shared" si="6"/>
        <v>1.6954393554186868</v>
      </c>
      <c r="E130" s="18">
        <v>3.5</v>
      </c>
      <c r="F130" s="15">
        <v>1.14E-2</v>
      </c>
      <c r="G130" s="17" t="s">
        <v>17</v>
      </c>
      <c r="H130" s="17" t="s">
        <v>20</v>
      </c>
      <c r="I130" s="11"/>
    </row>
    <row r="131" spans="1:10">
      <c r="A131" s="15">
        <v>4</v>
      </c>
      <c r="B131" s="16">
        <v>0.33</v>
      </c>
      <c r="C131" s="15">
        <v>200</v>
      </c>
      <c r="D131" s="16">
        <f t="shared" si="6"/>
        <v>2.1954393554186868</v>
      </c>
      <c r="E131" s="18">
        <v>4</v>
      </c>
      <c r="F131" s="15">
        <v>2.3999999999999998E-3</v>
      </c>
      <c r="G131" s="17" t="s">
        <v>17</v>
      </c>
      <c r="H131" s="17" t="s">
        <v>20</v>
      </c>
      <c r="I131" s="11"/>
    </row>
    <row r="132" spans="1:10">
      <c r="A132" s="15">
        <v>4</v>
      </c>
      <c r="B132" s="16">
        <v>0.33</v>
      </c>
      <c r="C132" s="15">
        <v>200</v>
      </c>
      <c r="D132" s="16">
        <f t="shared" si="6"/>
        <v>2.6954393554186868</v>
      </c>
      <c r="E132" s="18">
        <v>4.5</v>
      </c>
      <c r="F132" s="15">
        <v>5.0100000000000003E-4</v>
      </c>
      <c r="G132" s="17" t="s">
        <v>17</v>
      </c>
      <c r="H132" s="17" t="s">
        <v>20</v>
      </c>
      <c r="I132" s="11"/>
    </row>
    <row r="133" spans="1:10">
      <c r="A133" s="15">
        <v>4</v>
      </c>
      <c r="B133" s="16">
        <v>0.33</v>
      </c>
      <c r="C133" s="15">
        <v>200</v>
      </c>
      <c r="D133" s="16">
        <f t="shared" si="6"/>
        <v>3.1954393554186868</v>
      </c>
      <c r="E133" s="18">
        <v>5</v>
      </c>
      <c r="F133" s="15">
        <v>1E-4</v>
      </c>
      <c r="G133" s="17" t="s">
        <v>17</v>
      </c>
      <c r="H133" s="17" t="s">
        <v>20</v>
      </c>
      <c r="I133" s="11"/>
    </row>
    <row r="134" spans="1:10">
      <c r="A134" s="15">
        <v>4</v>
      </c>
      <c r="B134" s="16">
        <v>0.33</v>
      </c>
      <c r="C134" s="15">
        <v>200</v>
      </c>
      <c r="D134" s="16">
        <f t="shared" si="6"/>
        <v>3.6954393554186868</v>
      </c>
      <c r="E134" s="18">
        <v>5.5</v>
      </c>
      <c r="F134" s="15">
        <v>2.6999999999999999E-5</v>
      </c>
      <c r="G134" s="17" t="s">
        <v>17</v>
      </c>
      <c r="H134" s="17" t="s">
        <v>20</v>
      </c>
      <c r="I134" s="11"/>
    </row>
    <row r="135" spans="1:10">
      <c r="A135" s="15">
        <v>4</v>
      </c>
      <c r="B135" s="16">
        <v>0.33</v>
      </c>
      <c r="C135" s="15">
        <v>200</v>
      </c>
      <c r="D135" s="16">
        <f t="shared" si="6"/>
        <v>4.1954393554186868</v>
      </c>
      <c r="E135" s="18">
        <v>6</v>
      </c>
      <c r="F135" s="15">
        <v>6.0000000000000002E-6</v>
      </c>
      <c r="G135" s="17" t="s">
        <v>17</v>
      </c>
      <c r="H135" s="17" t="s">
        <v>20</v>
      </c>
    </row>
    <row r="136" spans="1:10">
      <c r="A136" s="15">
        <v>4</v>
      </c>
      <c r="B136" s="16">
        <v>0.33</v>
      </c>
      <c r="C136" s="15">
        <v>200</v>
      </c>
      <c r="D136" s="16">
        <f t="shared" si="6"/>
        <v>4.6954393554186868</v>
      </c>
      <c r="E136" s="18">
        <v>6.5</v>
      </c>
      <c r="F136" s="15">
        <v>5.0000000000000004E-6</v>
      </c>
      <c r="G136" s="17" t="s">
        <v>17</v>
      </c>
      <c r="H136" s="17" t="s">
        <v>20</v>
      </c>
    </row>
    <row r="137" spans="1:10">
      <c r="A137" s="15">
        <v>16</v>
      </c>
      <c r="B137" s="16">
        <v>0.33</v>
      </c>
      <c r="C137" s="15">
        <v>200</v>
      </c>
      <c r="D137" s="16">
        <f t="shared" si="5"/>
        <v>1.2057393120584989</v>
      </c>
      <c r="E137" s="18">
        <v>0</v>
      </c>
      <c r="F137" s="15">
        <v>1</v>
      </c>
      <c r="G137" s="17" t="s">
        <v>17</v>
      </c>
      <c r="H137" s="17" t="s">
        <v>19</v>
      </c>
      <c r="I137" s="11"/>
    </row>
    <row r="138" spans="1:10">
      <c r="A138" s="15">
        <v>16</v>
      </c>
      <c r="B138" s="16">
        <v>0.33</v>
      </c>
      <c r="C138" s="15">
        <v>200</v>
      </c>
      <c r="D138" s="16">
        <f t="shared" si="5"/>
        <v>1.7057393120584989</v>
      </c>
      <c r="E138" s="18">
        <v>0.5</v>
      </c>
      <c r="F138" s="15">
        <v>1</v>
      </c>
      <c r="G138" s="17" t="s">
        <v>17</v>
      </c>
      <c r="H138" s="17" t="s">
        <v>19</v>
      </c>
      <c r="I138" s="11"/>
    </row>
    <row r="139" spans="1:10">
      <c r="A139" s="15">
        <v>16</v>
      </c>
      <c r="B139" s="16">
        <v>0.33</v>
      </c>
      <c r="C139" s="15">
        <v>200</v>
      </c>
      <c r="D139" s="16">
        <f t="shared" si="5"/>
        <v>2.2057393120584989</v>
      </c>
      <c r="E139" s="18">
        <v>1</v>
      </c>
      <c r="F139" s="15">
        <v>1</v>
      </c>
      <c r="G139" s="17" t="s">
        <v>17</v>
      </c>
      <c r="H139" s="17" t="s">
        <v>19</v>
      </c>
      <c r="I139" s="11"/>
    </row>
    <row r="140" spans="1:10">
      <c r="A140" s="15">
        <v>16</v>
      </c>
      <c r="B140" s="16">
        <v>0.33</v>
      </c>
      <c r="C140" s="15">
        <v>200</v>
      </c>
      <c r="D140" s="16">
        <f t="shared" si="5"/>
        <v>2.7057393120584989</v>
      </c>
      <c r="E140" s="18">
        <v>1.5</v>
      </c>
      <c r="F140" s="15">
        <v>1</v>
      </c>
      <c r="G140" s="17" t="s">
        <v>17</v>
      </c>
      <c r="H140" s="17" t="s">
        <v>19</v>
      </c>
    </row>
    <row r="141" spans="1:10">
      <c r="A141" s="15">
        <v>16</v>
      </c>
      <c r="B141" s="16">
        <v>0.33</v>
      </c>
      <c r="C141" s="15">
        <v>200</v>
      </c>
      <c r="D141" s="16">
        <f t="shared" si="5"/>
        <v>3.2057393120584989</v>
      </c>
      <c r="E141" s="18">
        <v>2</v>
      </c>
      <c r="F141" s="15">
        <v>0.96</v>
      </c>
      <c r="G141" s="17" t="s">
        <v>17</v>
      </c>
      <c r="H141" s="17" t="s">
        <v>19</v>
      </c>
    </row>
    <row r="142" spans="1:10">
      <c r="A142" s="15">
        <v>16</v>
      </c>
      <c r="B142" s="16">
        <v>0.33</v>
      </c>
      <c r="C142" s="15">
        <v>200</v>
      </c>
      <c r="D142" s="16">
        <f t="shared" si="5"/>
        <v>3.7057393120584989</v>
      </c>
      <c r="E142" s="18">
        <v>2.5</v>
      </c>
      <c r="F142" s="15">
        <v>0.89</v>
      </c>
      <c r="G142" s="17" t="s">
        <v>17</v>
      </c>
      <c r="H142" s="17" t="s">
        <v>19</v>
      </c>
      <c r="J142" s="11"/>
    </row>
    <row r="143" spans="1:10">
      <c r="A143" s="15">
        <v>16</v>
      </c>
      <c r="B143" s="16">
        <v>0.33</v>
      </c>
      <c r="C143" s="15">
        <v>200</v>
      </c>
      <c r="D143" s="16">
        <f t="shared" si="5"/>
        <v>4.2057393120584994</v>
      </c>
      <c r="E143" s="18">
        <v>3</v>
      </c>
      <c r="F143" s="15">
        <v>0.77</v>
      </c>
      <c r="G143" s="17" t="s">
        <v>17</v>
      </c>
      <c r="H143" s="17" t="s">
        <v>19</v>
      </c>
    </row>
    <row r="144" spans="1:10">
      <c r="A144" s="15">
        <v>16</v>
      </c>
      <c r="B144" s="16">
        <v>0.33</v>
      </c>
      <c r="C144" s="15">
        <v>200</v>
      </c>
      <c r="D144" s="16">
        <f t="shared" si="5"/>
        <v>4.7057393120584994</v>
      </c>
      <c r="E144" s="18">
        <v>3.5</v>
      </c>
      <c r="F144" s="15">
        <v>0.52</v>
      </c>
      <c r="G144" s="17" t="s">
        <v>17</v>
      </c>
      <c r="H144" s="17" t="s">
        <v>19</v>
      </c>
      <c r="J144" s="11"/>
    </row>
    <row r="145" spans="1:10">
      <c r="A145" s="15">
        <v>16</v>
      </c>
      <c r="B145" s="16">
        <v>0.33</v>
      </c>
      <c r="C145" s="15">
        <v>200</v>
      </c>
      <c r="D145" s="16">
        <f t="shared" si="5"/>
        <v>5.2057393120584994</v>
      </c>
      <c r="E145" s="18">
        <v>4</v>
      </c>
      <c r="F145" s="15">
        <v>0.33</v>
      </c>
      <c r="G145" s="17" t="s">
        <v>17</v>
      </c>
      <c r="H145" s="17" t="s">
        <v>19</v>
      </c>
      <c r="J145" s="11"/>
    </row>
    <row r="146" spans="1:10">
      <c r="A146" s="15">
        <v>16</v>
      </c>
      <c r="B146" s="16">
        <v>0.33</v>
      </c>
      <c r="C146" s="15">
        <v>200</v>
      </c>
      <c r="D146" s="16">
        <f t="shared" si="5"/>
        <v>5.7057393120584994</v>
      </c>
      <c r="E146" s="18">
        <v>4.5</v>
      </c>
      <c r="F146" s="15">
        <v>0.154</v>
      </c>
      <c r="G146" s="17" t="s">
        <v>17</v>
      </c>
      <c r="H146" s="17" t="s">
        <v>19</v>
      </c>
      <c r="J146" s="11"/>
    </row>
    <row r="147" spans="1:10">
      <c r="A147" s="15">
        <v>16</v>
      </c>
      <c r="B147" s="16">
        <v>0.33</v>
      </c>
      <c r="C147" s="15">
        <v>200</v>
      </c>
      <c r="D147" s="16">
        <f t="shared" si="5"/>
        <v>6.2057393120584994</v>
      </c>
      <c r="E147" s="18">
        <v>5</v>
      </c>
      <c r="F147" s="15">
        <v>5.2346570000000002E-2</v>
      </c>
      <c r="G147" s="17" t="s">
        <v>17</v>
      </c>
      <c r="H147" s="17" t="s">
        <v>19</v>
      </c>
      <c r="J147" s="11"/>
    </row>
    <row r="148" spans="1:10">
      <c r="A148" s="15">
        <v>16</v>
      </c>
      <c r="B148" s="16">
        <v>0.33</v>
      </c>
      <c r="C148" s="15">
        <v>200</v>
      </c>
      <c r="D148" s="16">
        <f t="shared" si="5"/>
        <v>6.7057393120584994</v>
      </c>
      <c r="E148" s="18">
        <v>5.5</v>
      </c>
      <c r="F148" s="15">
        <v>1.89E-2</v>
      </c>
      <c r="G148" s="17" t="s">
        <v>17</v>
      </c>
      <c r="H148" s="17" t="s">
        <v>19</v>
      </c>
      <c r="I148" s="11"/>
    </row>
    <row r="149" spans="1:10">
      <c r="A149" s="15">
        <v>16</v>
      </c>
      <c r="B149" s="16">
        <v>0.33</v>
      </c>
      <c r="C149" s="15">
        <v>200</v>
      </c>
      <c r="D149" s="16">
        <f t="shared" si="5"/>
        <v>7.2057393120584994</v>
      </c>
      <c r="E149" s="18">
        <v>6</v>
      </c>
      <c r="F149" s="15">
        <v>4.3E-3</v>
      </c>
      <c r="G149" s="17" t="s">
        <v>17</v>
      </c>
      <c r="H149" s="17" t="s">
        <v>19</v>
      </c>
      <c r="I149" s="11"/>
    </row>
    <row r="150" spans="1:10">
      <c r="A150" s="15">
        <v>16</v>
      </c>
      <c r="B150" s="16">
        <v>0.33</v>
      </c>
      <c r="C150" s="15">
        <v>200</v>
      </c>
      <c r="D150" s="16">
        <f t="shared" si="5"/>
        <v>7.7057393120584994</v>
      </c>
      <c r="E150" s="18">
        <v>6.5</v>
      </c>
      <c r="F150" s="15">
        <v>8.0999999999999996E-4</v>
      </c>
      <c r="G150" s="17" t="s">
        <v>17</v>
      </c>
      <c r="H150" s="17" t="s">
        <v>19</v>
      </c>
      <c r="I150" s="11"/>
    </row>
    <row r="151" spans="1:10">
      <c r="A151" s="15">
        <v>16</v>
      </c>
      <c r="B151" s="16">
        <v>0.33</v>
      </c>
      <c r="C151" s="15">
        <v>200</v>
      </c>
      <c r="D151" s="16">
        <f t="shared" si="5"/>
        <v>8.2057393120584994</v>
      </c>
      <c r="E151" s="18">
        <v>7</v>
      </c>
      <c r="F151" s="15">
        <v>1E-4</v>
      </c>
      <c r="G151" s="17" t="s">
        <v>17</v>
      </c>
      <c r="H151" s="17" t="s">
        <v>19</v>
      </c>
      <c r="I151" s="11"/>
    </row>
    <row r="152" spans="1:10">
      <c r="A152" s="15">
        <v>16</v>
      </c>
      <c r="B152" s="16">
        <v>0.33</v>
      </c>
      <c r="C152" s="15">
        <v>200</v>
      </c>
      <c r="D152" s="16">
        <f t="shared" si="5"/>
        <v>8.7057393120584994</v>
      </c>
      <c r="E152" s="18">
        <v>7.5</v>
      </c>
      <c r="F152" s="15">
        <v>1.5999999999999999E-5</v>
      </c>
      <c r="G152" s="17" t="s">
        <v>17</v>
      </c>
      <c r="H152" s="17" t="s">
        <v>19</v>
      </c>
      <c r="I152" s="11"/>
    </row>
    <row r="153" spans="1:10">
      <c r="A153" s="15">
        <v>16</v>
      </c>
      <c r="B153" s="16">
        <v>0.33</v>
      </c>
      <c r="C153" s="15">
        <v>200</v>
      </c>
      <c r="D153" s="16">
        <f t="shared" si="5"/>
        <v>1.2057393120584989</v>
      </c>
      <c r="E153" s="18">
        <v>0</v>
      </c>
      <c r="F153" s="15">
        <v>1</v>
      </c>
      <c r="G153" s="17" t="s">
        <v>17</v>
      </c>
      <c r="H153" s="17" t="s">
        <v>20</v>
      </c>
    </row>
    <row r="154" spans="1:10">
      <c r="A154" s="15">
        <v>16</v>
      </c>
      <c r="B154" s="16">
        <v>0.33</v>
      </c>
      <c r="C154" s="15">
        <v>200</v>
      </c>
      <c r="D154" s="16">
        <f t="shared" si="5"/>
        <v>1.7057393120584989</v>
      </c>
      <c r="E154" s="18">
        <v>0.5</v>
      </c>
      <c r="F154" s="15">
        <v>1</v>
      </c>
      <c r="G154" s="17" t="s">
        <v>17</v>
      </c>
      <c r="H154" s="17" t="s">
        <v>20</v>
      </c>
    </row>
    <row r="155" spans="1:10">
      <c r="A155" s="15">
        <v>16</v>
      </c>
      <c r="B155" s="16">
        <v>0.33</v>
      </c>
      <c r="C155" s="15">
        <v>200</v>
      </c>
      <c r="D155" s="16">
        <f t="shared" si="5"/>
        <v>2.2057393120584989</v>
      </c>
      <c r="E155" s="18">
        <v>1</v>
      </c>
      <c r="F155" s="15">
        <v>1</v>
      </c>
      <c r="G155" s="17" t="s">
        <v>17</v>
      </c>
      <c r="H155" s="17" t="s">
        <v>20</v>
      </c>
      <c r="I155" s="11"/>
    </row>
    <row r="156" spans="1:10">
      <c r="A156" s="15">
        <v>16</v>
      </c>
      <c r="B156" s="16">
        <v>0.33</v>
      </c>
      <c r="C156" s="15">
        <v>200</v>
      </c>
      <c r="D156" s="16">
        <f t="shared" si="5"/>
        <v>2.7057393120584989</v>
      </c>
      <c r="E156" s="18">
        <v>1.5</v>
      </c>
      <c r="F156" s="15">
        <v>1</v>
      </c>
      <c r="G156" s="17" t="s">
        <v>17</v>
      </c>
      <c r="H156" s="17" t="s">
        <v>20</v>
      </c>
      <c r="I156" s="11"/>
    </row>
    <row r="157" spans="1:10">
      <c r="A157" s="15">
        <v>16</v>
      </c>
      <c r="B157" s="16">
        <v>0.33</v>
      </c>
      <c r="C157" s="15">
        <v>200</v>
      </c>
      <c r="D157" s="16">
        <f t="shared" si="5"/>
        <v>3.2057393120584989</v>
      </c>
      <c r="E157" s="18">
        <v>2</v>
      </c>
      <c r="F157" s="15">
        <v>0.96</v>
      </c>
      <c r="G157" s="17" t="s">
        <v>17</v>
      </c>
      <c r="H157" s="17" t="s">
        <v>20</v>
      </c>
      <c r="I157" s="11"/>
    </row>
    <row r="158" spans="1:10">
      <c r="A158" s="15">
        <v>16</v>
      </c>
      <c r="B158" s="16">
        <v>0.33</v>
      </c>
      <c r="C158" s="15">
        <v>200</v>
      </c>
      <c r="D158" s="16">
        <f t="shared" si="5"/>
        <v>3.7057393120584989</v>
      </c>
      <c r="E158" s="18">
        <v>2.5</v>
      </c>
      <c r="F158" s="15">
        <v>0.9</v>
      </c>
      <c r="G158" s="17" t="s">
        <v>17</v>
      </c>
      <c r="H158" s="17" t="s">
        <v>20</v>
      </c>
      <c r="I158" s="11"/>
    </row>
    <row r="159" spans="1:10">
      <c r="A159" s="15">
        <v>16</v>
      </c>
      <c r="B159" s="16">
        <v>0.33</v>
      </c>
      <c r="C159" s="15">
        <v>200</v>
      </c>
      <c r="D159" s="16">
        <f t="shared" si="5"/>
        <v>4.2057393120584994</v>
      </c>
      <c r="E159" s="18">
        <v>3</v>
      </c>
      <c r="F159" s="15">
        <v>0.84</v>
      </c>
      <c r="G159" s="17" t="s">
        <v>17</v>
      </c>
      <c r="H159" s="17" t="s">
        <v>20</v>
      </c>
      <c r="I159" s="11"/>
    </row>
    <row r="160" spans="1:10">
      <c r="A160" s="15">
        <v>16</v>
      </c>
      <c r="B160" s="16">
        <v>0.33</v>
      </c>
      <c r="C160" s="15">
        <v>200</v>
      </c>
      <c r="D160" s="16">
        <f t="shared" si="5"/>
        <v>4.7057393120584994</v>
      </c>
      <c r="E160" s="18">
        <v>3.5</v>
      </c>
      <c r="F160" s="15">
        <v>0.64</v>
      </c>
      <c r="G160" s="17" t="s">
        <v>17</v>
      </c>
      <c r="H160" s="17" t="s">
        <v>20</v>
      </c>
    </row>
    <row r="161" spans="1:10">
      <c r="A161" s="15">
        <v>16</v>
      </c>
      <c r="B161" s="16">
        <v>0.33</v>
      </c>
      <c r="C161" s="15">
        <v>200</v>
      </c>
      <c r="D161" s="16">
        <f t="shared" si="5"/>
        <v>5.2057393120584994</v>
      </c>
      <c r="E161" s="18">
        <v>4</v>
      </c>
      <c r="F161" s="15">
        <v>0.436</v>
      </c>
      <c r="G161" s="17" t="s">
        <v>17</v>
      </c>
      <c r="H161" s="17" t="s">
        <v>20</v>
      </c>
    </row>
    <row r="162" spans="1:10">
      <c r="A162" s="15">
        <v>16</v>
      </c>
      <c r="B162" s="16">
        <v>0.33</v>
      </c>
      <c r="C162" s="15">
        <v>200</v>
      </c>
      <c r="D162" s="16">
        <f t="shared" ref="D162:D255" si="7">E162+10*LOG10(LOG(A162,2)*B162)</f>
        <v>5.7057393120584994</v>
      </c>
      <c r="E162" s="18">
        <v>4.5</v>
      </c>
      <c r="F162" s="15">
        <v>0.247</v>
      </c>
      <c r="G162" s="17" t="s">
        <v>17</v>
      </c>
      <c r="H162" s="17" t="s">
        <v>20</v>
      </c>
      <c r="I162" s="11"/>
    </row>
    <row r="163" spans="1:10">
      <c r="A163" s="15">
        <v>16</v>
      </c>
      <c r="B163" s="16">
        <v>0.33</v>
      </c>
      <c r="C163" s="15">
        <v>200</v>
      </c>
      <c r="D163" s="16">
        <f t="shared" si="7"/>
        <v>6.2057393120584994</v>
      </c>
      <c r="E163" s="18">
        <v>5</v>
      </c>
      <c r="F163" s="15">
        <v>0.129</v>
      </c>
      <c r="G163" s="17" t="s">
        <v>17</v>
      </c>
      <c r="H163" s="17" t="s">
        <v>20</v>
      </c>
      <c r="I163" s="11"/>
    </row>
    <row r="164" spans="1:10">
      <c r="A164" s="15">
        <v>16</v>
      </c>
      <c r="B164" s="16">
        <v>0.33</v>
      </c>
      <c r="C164" s="15">
        <v>200</v>
      </c>
      <c r="D164" s="16">
        <f t="shared" si="7"/>
        <v>6.7057393120584994</v>
      </c>
      <c r="E164" s="18">
        <v>5.5</v>
      </c>
      <c r="F164" s="15">
        <v>5.3499999999999999E-2</v>
      </c>
      <c r="G164" s="17" t="s">
        <v>17</v>
      </c>
      <c r="H164" s="17" t="s">
        <v>20</v>
      </c>
      <c r="I164" s="11"/>
    </row>
    <row r="165" spans="1:10">
      <c r="A165" s="15">
        <v>16</v>
      </c>
      <c r="B165" s="16">
        <v>0.33</v>
      </c>
      <c r="C165" s="15">
        <v>200</v>
      </c>
      <c r="D165" s="16">
        <f t="shared" si="7"/>
        <v>7.2057393120584994</v>
      </c>
      <c r="E165" s="18">
        <v>6</v>
      </c>
      <c r="F165" s="15">
        <v>1.9300000000000001E-2</v>
      </c>
      <c r="G165" s="17" t="s">
        <v>17</v>
      </c>
      <c r="H165" s="17" t="s">
        <v>20</v>
      </c>
    </row>
    <row r="166" spans="1:10">
      <c r="A166" s="15">
        <v>16</v>
      </c>
      <c r="B166" s="16">
        <v>0.33</v>
      </c>
      <c r="C166" s="15">
        <v>200</v>
      </c>
      <c r="D166" s="16">
        <f t="shared" si="7"/>
        <v>7.7057393120584994</v>
      </c>
      <c r="E166" s="18">
        <v>6.5</v>
      </c>
      <c r="F166" s="15">
        <v>7.6600000000000001E-3</v>
      </c>
      <c r="G166" s="17" t="s">
        <v>17</v>
      </c>
      <c r="H166" s="17" t="s">
        <v>20</v>
      </c>
    </row>
    <row r="167" spans="1:10">
      <c r="A167" s="15">
        <v>16</v>
      </c>
      <c r="B167" s="16">
        <v>0.33</v>
      </c>
      <c r="C167" s="15">
        <v>200</v>
      </c>
      <c r="D167" s="16">
        <f t="shared" si="7"/>
        <v>8.2057393120584994</v>
      </c>
      <c r="E167" s="18">
        <v>7</v>
      </c>
      <c r="F167" s="15">
        <v>2.5999999999999999E-3</v>
      </c>
      <c r="G167" s="17" t="s">
        <v>17</v>
      </c>
      <c r="H167" s="17" t="s">
        <v>20</v>
      </c>
      <c r="J167" s="11"/>
    </row>
    <row r="168" spans="1:10">
      <c r="A168" s="15">
        <v>16</v>
      </c>
      <c r="B168" s="16">
        <v>0.33</v>
      </c>
      <c r="C168" s="15">
        <v>200</v>
      </c>
      <c r="D168" s="16">
        <f t="shared" si="7"/>
        <v>8.7057393120584994</v>
      </c>
      <c r="E168" s="18">
        <v>7.5</v>
      </c>
      <c r="F168" s="15">
        <v>8.7900000000000001E-4</v>
      </c>
      <c r="G168" s="17" t="s">
        <v>17</v>
      </c>
      <c r="H168" s="17" t="s">
        <v>20</v>
      </c>
    </row>
    <row r="169" spans="1:10">
      <c r="A169" s="15">
        <v>16</v>
      </c>
      <c r="B169" s="16">
        <v>0.33</v>
      </c>
      <c r="C169" s="15">
        <v>200</v>
      </c>
      <c r="D169" s="16">
        <f t="shared" si="7"/>
        <v>9.2057393120584994</v>
      </c>
      <c r="E169" s="18">
        <v>8</v>
      </c>
      <c r="F169" s="15">
        <v>3.01E-4</v>
      </c>
      <c r="G169" s="17" t="s">
        <v>17</v>
      </c>
      <c r="H169" s="17" t="s">
        <v>20</v>
      </c>
      <c r="J169" s="11"/>
    </row>
    <row r="170" spans="1:10">
      <c r="A170" s="15">
        <v>16</v>
      </c>
      <c r="B170" s="16">
        <v>0.33</v>
      </c>
      <c r="C170" s="15">
        <v>200</v>
      </c>
      <c r="D170" s="16">
        <f t="shared" si="7"/>
        <v>9.7057393120584994</v>
      </c>
      <c r="E170" s="18">
        <v>8.5</v>
      </c>
      <c r="F170" s="15">
        <v>1.21E-4</v>
      </c>
      <c r="G170" s="17" t="s">
        <v>17</v>
      </c>
      <c r="H170" s="17" t="s">
        <v>20</v>
      </c>
      <c r="J170" s="11"/>
    </row>
    <row r="171" spans="1:10">
      <c r="A171" s="15">
        <v>16</v>
      </c>
      <c r="B171" s="16">
        <v>0.33</v>
      </c>
      <c r="C171" s="15">
        <v>200</v>
      </c>
      <c r="D171" s="16">
        <f t="shared" si="7"/>
        <v>10.205739312058499</v>
      </c>
      <c r="E171" s="18">
        <v>9</v>
      </c>
      <c r="F171" s="15">
        <v>5.1999999999999997E-5</v>
      </c>
      <c r="G171" s="17" t="s">
        <v>17</v>
      </c>
      <c r="H171" s="17" t="s">
        <v>20</v>
      </c>
      <c r="J171" s="11"/>
    </row>
    <row r="172" spans="1:10">
      <c r="A172" s="15">
        <v>16</v>
      </c>
      <c r="B172" s="16">
        <v>0.33</v>
      </c>
      <c r="C172" s="15">
        <v>200</v>
      </c>
      <c r="D172" s="16">
        <f t="shared" si="7"/>
        <v>10.705739312058499</v>
      </c>
      <c r="E172" s="18">
        <v>9.5</v>
      </c>
      <c r="F172" s="15">
        <v>2.4000000000000001E-5</v>
      </c>
      <c r="G172" s="17" t="s">
        <v>17</v>
      </c>
      <c r="H172" s="17" t="s">
        <v>20</v>
      </c>
      <c r="J172" s="11"/>
    </row>
    <row r="173" spans="1:10">
      <c r="A173" s="15">
        <v>4</v>
      </c>
      <c r="B173" s="16">
        <v>0.33</v>
      </c>
      <c r="C173" s="15">
        <v>200</v>
      </c>
      <c r="D173" s="16">
        <f t="shared" si="7"/>
        <v>-1.8045606445813132</v>
      </c>
      <c r="E173" s="18">
        <v>0</v>
      </c>
      <c r="F173" s="15">
        <v>1</v>
      </c>
      <c r="G173" s="17" t="s">
        <v>16</v>
      </c>
      <c r="H173" s="19"/>
      <c r="I173" s="11"/>
    </row>
    <row r="174" spans="1:10">
      <c r="A174" s="15">
        <v>4</v>
      </c>
      <c r="B174" s="16">
        <v>0.33</v>
      </c>
      <c r="C174" s="15">
        <v>200</v>
      </c>
      <c r="D174" s="16">
        <f t="shared" si="7"/>
        <v>-1.3045606445813132</v>
      </c>
      <c r="E174" s="18">
        <v>0.5</v>
      </c>
      <c r="F174" s="15">
        <v>0.94</v>
      </c>
      <c r="G174" s="17" t="s">
        <v>16</v>
      </c>
      <c r="H174" s="19"/>
      <c r="I174" s="11"/>
    </row>
    <row r="175" spans="1:10">
      <c r="A175" s="15">
        <v>4</v>
      </c>
      <c r="B175" s="16">
        <v>0.33</v>
      </c>
      <c r="C175" s="15">
        <v>200</v>
      </c>
      <c r="D175" s="16">
        <f t="shared" si="7"/>
        <v>-0.80456064458131316</v>
      </c>
      <c r="E175" s="18">
        <v>1</v>
      </c>
      <c r="F175" s="15">
        <v>0.89</v>
      </c>
      <c r="G175" s="17" t="s">
        <v>16</v>
      </c>
      <c r="H175" s="19"/>
      <c r="I175" s="11"/>
    </row>
    <row r="176" spans="1:10">
      <c r="A176" s="15">
        <v>4</v>
      </c>
      <c r="B176" s="16">
        <v>0.33</v>
      </c>
      <c r="C176" s="15">
        <v>200</v>
      </c>
      <c r="D176" s="16">
        <f t="shared" si="7"/>
        <v>-0.30456064458131316</v>
      </c>
      <c r="E176" s="18">
        <v>1.5</v>
      </c>
      <c r="F176" s="15">
        <v>0.54482759999999997</v>
      </c>
      <c r="G176" s="17" t="s">
        <v>16</v>
      </c>
      <c r="H176" s="19"/>
      <c r="I176" s="11"/>
    </row>
    <row r="177" spans="1:10">
      <c r="A177" s="15">
        <v>4</v>
      </c>
      <c r="B177" s="16">
        <v>0.33</v>
      </c>
      <c r="C177" s="15">
        <v>200</v>
      </c>
      <c r="D177" s="16">
        <f t="shared" si="7"/>
        <v>0.19543935541868684</v>
      </c>
      <c r="E177" s="18">
        <v>2</v>
      </c>
      <c r="F177" s="15">
        <v>0.28499999999999998</v>
      </c>
      <c r="G177" s="17" t="s">
        <v>16</v>
      </c>
      <c r="H177" s="19"/>
      <c r="I177" s="11"/>
    </row>
    <row r="178" spans="1:10">
      <c r="A178" s="15">
        <v>4</v>
      </c>
      <c r="B178" s="16">
        <v>0.33</v>
      </c>
      <c r="C178" s="15">
        <v>200</v>
      </c>
      <c r="D178" s="16">
        <f t="shared" si="7"/>
        <v>0.69543935541868684</v>
      </c>
      <c r="E178" s="18">
        <v>2.5</v>
      </c>
      <c r="F178" s="15">
        <v>0.111</v>
      </c>
      <c r="G178" s="17" t="s">
        <v>16</v>
      </c>
      <c r="H178" s="19"/>
    </row>
    <row r="179" spans="1:10">
      <c r="A179" s="15">
        <v>4</v>
      </c>
      <c r="B179" s="16">
        <v>0.33</v>
      </c>
      <c r="C179" s="15">
        <v>200</v>
      </c>
      <c r="D179" s="16">
        <f t="shared" si="7"/>
        <v>1.1954393554186868</v>
      </c>
      <c r="E179" s="18">
        <v>3</v>
      </c>
      <c r="F179" s="15">
        <v>2.1000000000000001E-2</v>
      </c>
      <c r="G179" s="17" t="s">
        <v>16</v>
      </c>
      <c r="H179" s="19"/>
    </row>
    <row r="180" spans="1:10">
      <c r="A180" s="15">
        <v>4</v>
      </c>
      <c r="B180" s="16">
        <v>0.33</v>
      </c>
      <c r="C180" s="15">
        <v>200</v>
      </c>
      <c r="D180" s="16">
        <f t="shared" si="7"/>
        <v>1.6954393554186868</v>
      </c>
      <c r="E180" s="18">
        <v>3.5</v>
      </c>
      <c r="F180" s="15">
        <v>2.2399999999999998E-3</v>
      </c>
      <c r="G180" s="17" t="s">
        <v>16</v>
      </c>
      <c r="H180" s="19"/>
      <c r="I180" s="11"/>
    </row>
    <row r="181" spans="1:10">
      <c r="A181" s="15">
        <v>4</v>
      </c>
      <c r="B181" s="16">
        <v>0.33</v>
      </c>
      <c r="C181" s="15">
        <v>200</v>
      </c>
      <c r="D181" s="16">
        <f t="shared" si="7"/>
        <v>2.1954393554186868</v>
      </c>
      <c r="E181" s="18">
        <v>4</v>
      </c>
      <c r="F181" s="15">
        <v>1.66E-4</v>
      </c>
      <c r="G181" s="17" t="s">
        <v>16</v>
      </c>
      <c r="H181" s="19"/>
      <c r="I181" s="11"/>
    </row>
    <row r="182" spans="1:10">
      <c r="A182" s="15">
        <v>4</v>
      </c>
      <c r="B182" s="16">
        <v>0.33</v>
      </c>
      <c r="C182" s="15">
        <v>200</v>
      </c>
      <c r="D182" s="16">
        <f t="shared" si="7"/>
        <v>2.6954393554186868</v>
      </c>
      <c r="E182" s="18">
        <v>4.5</v>
      </c>
      <c r="F182" s="15">
        <v>1.7E-5</v>
      </c>
      <c r="G182" s="17" t="s">
        <v>16</v>
      </c>
      <c r="H182" s="19"/>
      <c r="I182" s="11"/>
    </row>
    <row r="183" spans="1:10">
      <c r="A183" s="15">
        <v>16</v>
      </c>
      <c r="B183" s="16">
        <v>0.33</v>
      </c>
      <c r="C183" s="15">
        <v>200</v>
      </c>
      <c r="D183" s="16">
        <f t="shared" si="7"/>
        <v>1.2057393120584989</v>
      </c>
      <c r="E183" s="18">
        <v>0</v>
      </c>
      <c r="F183" s="15">
        <v>1</v>
      </c>
      <c r="G183" s="17" t="s">
        <v>16</v>
      </c>
      <c r="H183" s="19"/>
      <c r="I183" s="11"/>
    </row>
    <row r="184" spans="1:10">
      <c r="A184" s="15">
        <v>16</v>
      </c>
      <c r="B184" s="16">
        <v>0.33</v>
      </c>
      <c r="C184" s="15">
        <v>200</v>
      </c>
      <c r="D184" s="16">
        <f t="shared" si="7"/>
        <v>2.2057393120584989</v>
      </c>
      <c r="E184" s="18">
        <v>1</v>
      </c>
      <c r="F184" s="15">
        <v>1</v>
      </c>
      <c r="G184" s="17" t="s">
        <v>16</v>
      </c>
      <c r="H184" s="19"/>
      <c r="I184" s="11"/>
    </row>
    <row r="185" spans="1:10">
      <c r="A185" s="15">
        <v>16</v>
      </c>
      <c r="B185" s="16">
        <v>0.33</v>
      </c>
      <c r="C185" s="15">
        <v>200</v>
      </c>
      <c r="D185" s="16">
        <f t="shared" si="7"/>
        <v>3.2057393120584989</v>
      </c>
      <c r="E185" s="18">
        <v>2</v>
      </c>
      <c r="F185" s="15">
        <v>0.99</v>
      </c>
      <c r="G185" s="17" t="s">
        <v>16</v>
      </c>
      <c r="H185" s="19"/>
    </row>
    <row r="186" spans="1:10">
      <c r="A186" s="15">
        <v>16</v>
      </c>
      <c r="B186" s="16">
        <v>0.33</v>
      </c>
      <c r="C186" s="15">
        <v>200</v>
      </c>
      <c r="D186" s="16">
        <f t="shared" si="7"/>
        <v>4.2057393120584994</v>
      </c>
      <c r="E186" s="18">
        <v>3</v>
      </c>
      <c r="F186" s="15">
        <v>0.78</v>
      </c>
      <c r="G186" s="17" t="s">
        <v>16</v>
      </c>
      <c r="H186" s="19"/>
    </row>
    <row r="187" spans="1:10">
      <c r="A187" s="15">
        <v>16</v>
      </c>
      <c r="B187" s="16">
        <v>0.33</v>
      </c>
      <c r="C187" s="15">
        <v>200</v>
      </c>
      <c r="D187" s="16">
        <f t="shared" si="7"/>
        <v>5.2057393120584994</v>
      </c>
      <c r="E187" s="18">
        <v>4</v>
      </c>
      <c r="F187" s="15">
        <v>0.34399999999999997</v>
      </c>
      <c r="G187" s="17" t="s">
        <v>16</v>
      </c>
      <c r="H187" s="19"/>
      <c r="I187" s="11"/>
    </row>
    <row r="188" spans="1:10">
      <c r="A188" s="15">
        <v>16</v>
      </c>
      <c r="B188" s="16">
        <v>0.33</v>
      </c>
      <c r="C188" s="15">
        <v>200</v>
      </c>
      <c r="D188" s="16">
        <f t="shared" si="7"/>
        <v>6.2057393120584994</v>
      </c>
      <c r="E188" s="18">
        <v>5</v>
      </c>
      <c r="F188" s="15">
        <v>4.6300000000000001E-2</v>
      </c>
      <c r="G188" s="17" t="s">
        <v>16</v>
      </c>
      <c r="H188" s="19"/>
      <c r="I188" s="11"/>
    </row>
    <row r="189" spans="1:10">
      <c r="A189" s="15">
        <v>16</v>
      </c>
      <c r="B189" s="16">
        <v>0.33</v>
      </c>
      <c r="C189" s="15">
        <v>200</v>
      </c>
      <c r="D189" s="16">
        <f t="shared" si="7"/>
        <v>7.2057393120584994</v>
      </c>
      <c r="E189" s="18">
        <v>6</v>
      </c>
      <c r="F189" s="15">
        <v>1.47E-3</v>
      </c>
      <c r="G189" s="17" t="s">
        <v>16</v>
      </c>
      <c r="H189" s="19"/>
      <c r="I189" s="11"/>
    </row>
    <row r="190" spans="1:10">
      <c r="A190" s="15">
        <v>16</v>
      </c>
      <c r="B190" s="16">
        <v>0.33</v>
      </c>
      <c r="C190" s="15">
        <v>200</v>
      </c>
      <c r="D190" s="16">
        <f t="shared" si="7"/>
        <v>8.2057393120584994</v>
      </c>
      <c r="E190" s="18">
        <v>7</v>
      </c>
      <c r="F190" s="15">
        <v>1.2999999999999999E-5</v>
      </c>
      <c r="G190" s="17" t="s">
        <v>16</v>
      </c>
      <c r="H190" s="19"/>
    </row>
    <row r="191" spans="1:10">
      <c r="A191" s="15">
        <v>4</v>
      </c>
      <c r="B191" s="16">
        <v>0.33</v>
      </c>
      <c r="C191" s="15">
        <v>608</v>
      </c>
      <c r="D191" s="16">
        <f t="shared" si="7"/>
        <v>-1.8045606445813132</v>
      </c>
      <c r="E191" s="18">
        <v>0</v>
      </c>
      <c r="F191" s="15">
        <v>1</v>
      </c>
      <c r="G191" s="17" t="s">
        <v>17</v>
      </c>
      <c r="H191" s="17" t="s">
        <v>19</v>
      </c>
    </row>
    <row r="192" spans="1:10">
      <c r="A192" s="15">
        <v>4</v>
      </c>
      <c r="B192" s="16">
        <v>0.33</v>
      </c>
      <c r="C192" s="15">
        <v>608</v>
      </c>
      <c r="D192" s="16">
        <f t="shared" si="7"/>
        <v>-1.3045606445813132</v>
      </c>
      <c r="E192" s="18">
        <v>0.5</v>
      </c>
      <c r="F192" s="15">
        <v>1</v>
      </c>
      <c r="G192" s="17" t="s">
        <v>17</v>
      </c>
      <c r="H192" s="17" t="s">
        <v>19</v>
      </c>
      <c r="J192" s="11"/>
    </row>
    <row r="193" spans="1:10">
      <c r="A193" s="15">
        <v>4</v>
      </c>
      <c r="B193" s="16">
        <v>0.33</v>
      </c>
      <c r="C193" s="15">
        <v>608</v>
      </c>
      <c r="D193" s="16">
        <f t="shared" si="7"/>
        <v>-0.80456064458131316</v>
      </c>
      <c r="E193" s="18">
        <v>1</v>
      </c>
      <c r="F193" s="15">
        <v>0.99</v>
      </c>
      <c r="G193" s="17" t="s">
        <v>17</v>
      </c>
      <c r="H193" s="17" t="s">
        <v>19</v>
      </c>
    </row>
    <row r="194" spans="1:10">
      <c r="A194" s="15">
        <v>4</v>
      </c>
      <c r="B194" s="16">
        <v>0.33</v>
      </c>
      <c r="C194" s="15">
        <v>608</v>
      </c>
      <c r="D194" s="16">
        <f t="shared" si="7"/>
        <v>-0.30456064458131316</v>
      </c>
      <c r="E194" s="18">
        <v>1.5</v>
      </c>
      <c r="F194" s="15">
        <v>0.68</v>
      </c>
      <c r="G194" s="17" t="s">
        <v>17</v>
      </c>
      <c r="H194" s="17" t="s">
        <v>19</v>
      </c>
      <c r="J194" s="11"/>
    </row>
    <row r="195" spans="1:10">
      <c r="A195" s="15">
        <v>4</v>
      </c>
      <c r="B195" s="16">
        <v>0.33</v>
      </c>
      <c r="C195" s="15">
        <v>608</v>
      </c>
      <c r="D195" s="16">
        <f t="shared" si="7"/>
        <v>0.19543935541868684</v>
      </c>
      <c r="E195" s="18">
        <v>2</v>
      </c>
      <c r="F195" s="15">
        <v>0.19500000000000001</v>
      </c>
      <c r="G195" s="17" t="s">
        <v>17</v>
      </c>
      <c r="H195" s="17" t="s">
        <v>19</v>
      </c>
      <c r="J195" s="11"/>
    </row>
    <row r="196" spans="1:10">
      <c r="A196" s="15">
        <v>4</v>
      </c>
      <c r="B196" s="16">
        <v>0.33</v>
      </c>
      <c r="C196" s="15">
        <v>608</v>
      </c>
      <c r="D196" s="16">
        <f t="shared" si="7"/>
        <v>0.69543935541868684</v>
      </c>
      <c r="E196" s="18">
        <v>2.5</v>
      </c>
      <c r="F196" s="15">
        <v>1.46E-2</v>
      </c>
      <c r="G196" s="17" t="s">
        <v>17</v>
      </c>
      <c r="H196" s="17" t="s">
        <v>19</v>
      </c>
      <c r="J196" s="11"/>
    </row>
    <row r="197" spans="1:10">
      <c r="A197" s="15">
        <v>4</v>
      </c>
      <c r="B197" s="16">
        <v>0.33</v>
      </c>
      <c r="C197" s="15">
        <v>608</v>
      </c>
      <c r="D197" s="16">
        <f t="shared" si="7"/>
        <v>1.1954393554186868</v>
      </c>
      <c r="E197" s="18">
        <v>3</v>
      </c>
      <c r="F197" s="15">
        <v>2.3499999999999999E-4</v>
      </c>
      <c r="G197" s="17" t="s">
        <v>17</v>
      </c>
      <c r="H197" s="17" t="s">
        <v>19</v>
      </c>
      <c r="J197" s="11"/>
    </row>
    <row r="198" spans="1:10">
      <c r="A198" s="15">
        <v>4</v>
      </c>
      <c r="B198" s="16">
        <v>0.33</v>
      </c>
      <c r="C198" s="15">
        <v>608</v>
      </c>
      <c r="D198" s="16">
        <f t="shared" si="7"/>
        <v>-1.8045606445813132</v>
      </c>
      <c r="E198" s="18">
        <v>0</v>
      </c>
      <c r="F198" s="15">
        <v>1</v>
      </c>
      <c r="G198" s="17" t="s">
        <v>17</v>
      </c>
      <c r="H198" s="17" t="s">
        <v>20</v>
      </c>
      <c r="I198" s="11"/>
    </row>
    <row r="199" spans="1:10">
      <c r="A199" s="15">
        <v>4</v>
      </c>
      <c r="B199" s="16">
        <v>0.33</v>
      </c>
      <c r="C199" s="15">
        <v>608</v>
      </c>
      <c r="D199" s="16">
        <f t="shared" si="7"/>
        <v>-1.3045606445813132</v>
      </c>
      <c r="E199" s="18">
        <v>0.5</v>
      </c>
      <c r="F199" s="15">
        <v>0.94</v>
      </c>
      <c r="G199" s="17" t="s">
        <v>17</v>
      </c>
      <c r="H199" s="17" t="s">
        <v>20</v>
      </c>
      <c r="I199" s="11"/>
    </row>
    <row r="200" spans="1:10">
      <c r="A200" s="15">
        <v>4</v>
      </c>
      <c r="B200" s="16">
        <v>0.33</v>
      </c>
      <c r="C200" s="15">
        <v>608</v>
      </c>
      <c r="D200" s="16">
        <f t="shared" si="7"/>
        <v>-0.80456064458131316</v>
      </c>
      <c r="E200" s="18">
        <v>1</v>
      </c>
      <c r="F200" s="15">
        <v>0.9</v>
      </c>
      <c r="G200" s="17" t="s">
        <v>17</v>
      </c>
      <c r="H200" s="17" t="s">
        <v>20</v>
      </c>
      <c r="I200" s="11"/>
    </row>
    <row r="201" spans="1:10">
      <c r="A201" s="15">
        <v>4</v>
      </c>
      <c r="B201" s="16">
        <v>0.33</v>
      </c>
      <c r="C201" s="15">
        <v>608</v>
      </c>
      <c r="D201" s="16">
        <f t="shared" si="7"/>
        <v>-0.30456064458131316</v>
      </c>
      <c r="E201" s="18">
        <v>1.5</v>
      </c>
      <c r="F201" s="15">
        <v>0.7</v>
      </c>
      <c r="G201" s="17" t="s">
        <v>17</v>
      </c>
      <c r="H201" s="17" t="s">
        <v>20</v>
      </c>
      <c r="I201" s="11"/>
    </row>
    <row r="202" spans="1:10">
      <c r="A202" s="15">
        <v>4</v>
      </c>
      <c r="B202" s="16">
        <v>0.33</v>
      </c>
      <c r="C202" s="15">
        <v>608</v>
      </c>
      <c r="D202" s="16">
        <f t="shared" si="7"/>
        <v>0.19543935541868684</v>
      </c>
      <c r="E202" s="18">
        <v>2</v>
      </c>
      <c r="F202" s="15">
        <v>0.38600000000000001</v>
      </c>
      <c r="G202" s="17" t="s">
        <v>17</v>
      </c>
      <c r="H202" s="17" t="s">
        <v>20</v>
      </c>
      <c r="I202" s="11"/>
    </row>
    <row r="203" spans="1:10">
      <c r="A203" s="15">
        <v>4</v>
      </c>
      <c r="B203" s="16">
        <v>0.33</v>
      </c>
      <c r="C203" s="15">
        <v>608</v>
      </c>
      <c r="D203" s="16">
        <f t="shared" si="7"/>
        <v>0.69543935541868684</v>
      </c>
      <c r="E203" s="18">
        <v>2.5</v>
      </c>
      <c r="F203" s="15">
        <v>0.16</v>
      </c>
      <c r="G203" s="17" t="s">
        <v>17</v>
      </c>
      <c r="H203" s="17" t="s">
        <v>20</v>
      </c>
    </row>
    <row r="204" spans="1:10">
      <c r="A204" s="15">
        <v>4</v>
      </c>
      <c r="B204" s="16">
        <v>0.33</v>
      </c>
      <c r="C204" s="15">
        <v>608</v>
      </c>
      <c r="D204" s="16">
        <f t="shared" si="7"/>
        <v>1.1954393554186868</v>
      </c>
      <c r="E204" s="18">
        <v>3</v>
      </c>
      <c r="F204" s="15">
        <v>4.8599999999999997E-2</v>
      </c>
      <c r="G204" s="17" t="s">
        <v>17</v>
      </c>
      <c r="H204" s="17" t="s">
        <v>20</v>
      </c>
    </row>
    <row r="205" spans="1:10">
      <c r="A205" s="15">
        <v>4</v>
      </c>
      <c r="B205" s="16">
        <v>0.33</v>
      </c>
      <c r="C205" s="15">
        <v>608</v>
      </c>
      <c r="D205" s="16">
        <f t="shared" si="7"/>
        <v>1.6954393554186868</v>
      </c>
      <c r="E205" s="18">
        <v>3.5</v>
      </c>
      <c r="F205" s="15">
        <v>1.127733E-2</v>
      </c>
      <c r="G205" s="17" t="s">
        <v>17</v>
      </c>
      <c r="H205" s="17" t="s">
        <v>20</v>
      </c>
      <c r="I205" s="11"/>
    </row>
    <row r="206" spans="1:10">
      <c r="A206" s="15">
        <v>4</v>
      </c>
      <c r="B206" s="16">
        <v>0.33</v>
      </c>
      <c r="C206" s="15">
        <v>608</v>
      </c>
      <c r="D206" s="16">
        <f t="shared" si="7"/>
        <v>2.1954393554186868</v>
      </c>
      <c r="E206" s="18">
        <v>4</v>
      </c>
      <c r="F206" s="15">
        <v>2.6700000000000001E-3</v>
      </c>
      <c r="G206" s="17" t="s">
        <v>17</v>
      </c>
      <c r="H206" s="17" t="s">
        <v>20</v>
      </c>
      <c r="I206" s="11"/>
    </row>
    <row r="207" spans="1:10">
      <c r="A207" s="15">
        <v>4</v>
      </c>
      <c r="B207" s="16">
        <v>0.33</v>
      </c>
      <c r="C207" s="15">
        <v>608</v>
      </c>
      <c r="D207" s="16">
        <f t="shared" si="7"/>
        <v>2.6954393554186868</v>
      </c>
      <c r="E207" s="18">
        <v>4.5</v>
      </c>
      <c r="F207" s="15">
        <v>5.0500000000000002E-4</v>
      </c>
      <c r="G207" s="17" t="s">
        <v>17</v>
      </c>
      <c r="H207" s="17" t="s">
        <v>20</v>
      </c>
      <c r="I207" s="11"/>
    </row>
    <row r="208" spans="1:10">
      <c r="A208" s="15">
        <v>4</v>
      </c>
      <c r="B208" s="16">
        <v>0.33</v>
      </c>
      <c r="C208" s="15">
        <v>608</v>
      </c>
      <c r="D208" s="16">
        <f t="shared" si="7"/>
        <v>3.1954393554186868</v>
      </c>
      <c r="E208" s="18">
        <v>5</v>
      </c>
      <c r="F208" s="15">
        <v>1.07E-4</v>
      </c>
      <c r="G208" s="17" t="s">
        <v>17</v>
      </c>
      <c r="H208" s="17" t="s">
        <v>20</v>
      </c>
      <c r="I208" s="11"/>
    </row>
    <row r="209" spans="1:9">
      <c r="A209" s="15">
        <v>4</v>
      </c>
      <c r="B209" s="16">
        <v>0.33</v>
      </c>
      <c r="C209" s="15">
        <v>608</v>
      </c>
      <c r="D209" s="16">
        <f t="shared" si="7"/>
        <v>3.6954393554186868</v>
      </c>
      <c r="E209" s="18">
        <v>5.5</v>
      </c>
      <c r="F209" s="15">
        <v>2.4000000000000001E-5</v>
      </c>
      <c r="G209" s="17" t="s">
        <v>17</v>
      </c>
      <c r="H209" s="17" t="s">
        <v>20</v>
      </c>
      <c r="I209" s="11"/>
    </row>
    <row r="210" spans="1:9">
      <c r="A210" s="15">
        <v>16</v>
      </c>
      <c r="B210" s="16">
        <v>0.33</v>
      </c>
      <c r="C210" s="15">
        <v>608</v>
      </c>
      <c r="D210" s="16">
        <f t="shared" si="7"/>
        <v>1.2057393120584989</v>
      </c>
      <c r="E210" s="18">
        <v>0</v>
      </c>
      <c r="F210" s="15">
        <v>1</v>
      </c>
      <c r="G210" s="17" t="s">
        <v>17</v>
      </c>
      <c r="H210" s="17" t="s">
        <v>19</v>
      </c>
    </row>
    <row r="211" spans="1:9">
      <c r="A211" s="15">
        <v>16</v>
      </c>
      <c r="B211" s="16">
        <v>0.33</v>
      </c>
      <c r="C211" s="15">
        <v>608</v>
      </c>
      <c r="D211" s="16">
        <f t="shared" ref="D211:D248" si="8">E211+10*LOG10(LOG(A211,2)*B211)</f>
        <v>1.7057393120584989</v>
      </c>
      <c r="E211" s="18">
        <v>0.5</v>
      </c>
      <c r="F211" s="15">
        <v>1</v>
      </c>
      <c r="G211" s="17" t="s">
        <v>17</v>
      </c>
      <c r="H211" s="17" t="s">
        <v>19</v>
      </c>
      <c r="I211" s="11"/>
    </row>
    <row r="212" spans="1:9">
      <c r="A212" s="15">
        <v>16</v>
      </c>
      <c r="B212" s="16">
        <v>0.33</v>
      </c>
      <c r="C212" s="15">
        <v>608</v>
      </c>
      <c r="D212" s="16">
        <f t="shared" si="8"/>
        <v>2.2057393120584989</v>
      </c>
      <c r="E212" s="18">
        <v>1</v>
      </c>
      <c r="F212" s="15">
        <v>1</v>
      </c>
      <c r="G212" s="17" t="s">
        <v>17</v>
      </c>
      <c r="H212" s="17" t="s">
        <v>19</v>
      </c>
      <c r="I212" s="11"/>
    </row>
    <row r="213" spans="1:9">
      <c r="A213" s="15">
        <v>16</v>
      </c>
      <c r="B213" s="16">
        <v>0.33</v>
      </c>
      <c r="C213" s="15">
        <v>608</v>
      </c>
      <c r="D213" s="16">
        <f t="shared" si="8"/>
        <v>2.7057393120584989</v>
      </c>
      <c r="E213" s="18">
        <v>1.5</v>
      </c>
      <c r="F213" s="15">
        <v>1</v>
      </c>
      <c r="G213" s="17" t="s">
        <v>17</v>
      </c>
      <c r="H213" s="17" t="s">
        <v>19</v>
      </c>
      <c r="I213" s="11"/>
    </row>
    <row r="214" spans="1:9">
      <c r="A214" s="15">
        <v>16</v>
      </c>
      <c r="B214" s="16">
        <v>0.33</v>
      </c>
      <c r="C214" s="15">
        <v>608</v>
      </c>
      <c r="D214" s="16">
        <f t="shared" si="8"/>
        <v>3.2057393120584989</v>
      </c>
      <c r="E214" s="18">
        <v>2</v>
      </c>
      <c r="F214" s="15">
        <v>1</v>
      </c>
      <c r="G214" s="17" t="s">
        <v>17</v>
      </c>
      <c r="H214" s="17" t="s">
        <v>19</v>
      </c>
      <c r="I214" s="11"/>
    </row>
    <row r="215" spans="1:9">
      <c r="A215" s="15">
        <v>16</v>
      </c>
      <c r="B215" s="16">
        <v>0.33</v>
      </c>
      <c r="C215" s="15">
        <v>608</v>
      </c>
      <c r="D215" s="16">
        <f t="shared" si="8"/>
        <v>3.7057393120584989</v>
      </c>
      <c r="E215" s="18">
        <v>2.5</v>
      </c>
      <c r="F215" s="15">
        <v>0.98</v>
      </c>
      <c r="G215" s="17" t="s">
        <v>17</v>
      </c>
      <c r="H215" s="17" t="s">
        <v>19</v>
      </c>
      <c r="I215" s="11"/>
    </row>
    <row r="216" spans="1:9">
      <c r="A216" s="15">
        <v>16</v>
      </c>
      <c r="B216" s="16">
        <v>0.33</v>
      </c>
      <c r="C216" s="15">
        <v>608</v>
      </c>
      <c r="D216" s="16">
        <f t="shared" si="8"/>
        <v>4.2057393120584994</v>
      </c>
      <c r="E216" s="18">
        <v>3</v>
      </c>
      <c r="F216" s="15">
        <v>0.92</v>
      </c>
      <c r="G216" s="17" t="s">
        <v>17</v>
      </c>
      <c r="H216" s="17" t="s">
        <v>19</v>
      </c>
    </row>
    <row r="217" spans="1:9">
      <c r="A217" s="15">
        <v>16</v>
      </c>
      <c r="B217" s="16">
        <v>0.33</v>
      </c>
      <c r="C217" s="15">
        <v>608</v>
      </c>
      <c r="D217" s="16">
        <f t="shared" si="8"/>
        <v>4.7057393120584994</v>
      </c>
      <c r="E217" s="18">
        <v>3.5</v>
      </c>
      <c r="F217" s="15">
        <v>0.64</v>
      </c>
      <c r="G217" s="17" t="s">
        <v>17</v>
      </c>
      <c r="H217" s="17" t="s">
        <v>19</v>
      </c>
    </row>
    <row r="218" spans="1:9">
      <c r="A218" s="15">
        <v>16</v>
      </c>
      <c r="B218" s="16">
        <v>0.33</v>
      </c>
      <c r="C218" s="15">
        <v>608</v>
      </c>
      <c r="D218" s="16">
        <f t="shared" si="8"/>
        <v>5.2057393120584994</v>
      </c>
      <c r="E218" s="18">
        <v>4</v>
      </c>
      <c r="F218" s="15">
        <v>0.25800000000000001</v>
      </c>
      <c r="G218" s="17" t="s">
        <v>17</v>
      </c>
      <c r="H218" s="17" t="s">
        <v>19</v>
      </c>
      <c r="I218" s="11"/>
    </row>
    <row r="219" spans="1:9">
      <c r="A219" s="15">
        <v>16</v>
      </c>
      <c r="B219" s="16">
        <v>0.33</v>
      </c>
      <c r="C219" s="15">
        <v>608</v>
      </c>
      <c r="D219" s="16">
        <f t="shared" si="8"/>
        <v>5.7057393120584994</v>
      </c>
      <c r="E219" s="18">
        <v>4.5</v>
      </c>
      <c r="F219" s="15">
        <v>5.04E-2</v>
      </c>
      <c r="G219" s="17" t="s">
        <v>17</v>
      </c>
      <c r="H219" s="17" t="s">
        <v>19</v>
      </c>
      <c r="I219" s="11"/>
    </row>
    <row r="220" spans="1:9">
      <c r="A220" s="15">
        <v>16</v>
      </c>
      <c r="B220" s="16">
        <v>0.33</v>
      </c>
      <c r="C220" s="15">
        <v>608</v>
      </c>
      <c r="D220" s="16">
        <f t="shared" si="8"/>
        <v>6.2057393120584994</v>
      </c>
      <c r="E220" s="18">
        <v>5</v>
      </c>
      <c r="F220" s="15">
        <v>3.4399999999999999E-3</v>
      </c>
      <c r="G220" s="17" t="s">
        <v>17</v>
      </c>
      <c r="H220" s="17" t="s">
        <v>19</v>
      </c>
      <c r="I220" s="11"/>
    </row>
    <row r="221" spans="1:9">
      <c r="A221" s="15">
        <v>16</v>
      </c>
      <c r="B221" s="16">
        <v>0.33</v>
      </c>
      <c r="C221" s="15">
        <v>608</v>
      </c>
      <c r="D221" s="16">
        <f t="shared" si="8"/>
        <v>6.7057393120584994</v>
      </c>
      <c r="E221" s="18">
        <v>5.5</v>
      </c>
      <c r="F221" s="15">
        <v>7.3999999999999996E-5</v>
      </c>
      <c r="G221" s="17" t="s">
        <v>17</v>
      </c>
      <c r="H221" s="17" t="s">
        <v>19</v>
      </c>
      <c r="I221" s="11"/>
    </row>
    <row r="222" spans="1:9">
      <c r="A222" s="15">
        <v>16</v>
      </c>
      <c r="B222" s="16">
        <v>0.33</v>
      </c>
      <c r="C222" s="15">
        <v>608</v>
      </c>
      <c r="D222" s="16">
        <f t="shared" si="8"/>
        <v>1.2057393120584989</v>
      </c>
      <c r="E222" s="18">
        <v>0</v>
      </c>
      <c r="F222" s="15">
        <v>1</v>
      </c>
      <c r="G222" s="17" t="s">
        <v>17</v>
      </c>
      <c r="H222" s="17" t="s">
        <v>20</v>
      </c>
      <c r="I222" s="11"/>
    </row>
    <row r="223" spans="1:9">
      <c r="A223" s="15">
        <v>16</v>
      </c>
      <c r="B223" s="16">
        <v>0.33</v>
      </c>
      <c r="C223" s="15">
        <v>608</v>
      </c>
      <c r="D223" s="16">
        <f t="shared" si="8"/>
        <v>1.7057393120584989</v>
      </c>
      <c r="E223" s="18">
        <v>0.5</v>
      </c>
      <c r="F223" s="15">
        <v>1</v>
      </c>
      <c r="G223" s="17" t="s">
        <v>17</v>
      </c>
      <c r="H223" s="17" t="s">
        <v>20</v>
      </c>
    </row>
    <row r="224" spans="1:9">
      <c r="A224" s="15">
        <v>16</v>
      </c>
      <c r="B224" s="16">
        <v>0.33</v>
      </c>
      <c r="C224" s="15">
        <v>608</v>
      </c>
      <c r="D224" s="16">
        <f t="shared" si="8"/>
        <v>2.2057393120584989</v>
      </c>
      <c r="E224" s="18">
        <v>1</v>
      </c>
      <c r="F224" s="15">
        <v>1</v>
      </c>
      <c r="G224" s="17" t="s">
        <v>17</v>
      </c>
      <c r="H224" s="17" t="s">
        <v>20</v>
      </c>
    </row>
    <row r="225" spans="1:10">
      <c r="A225" s="15">
        <v>16</v>
      </c>
      <c r="B225" s="16">
        <v>0.33</v>
      </c>
      <c r="C225" s="15">
        <v>608</v>
      </c>
      <c r="D225" s="16">
        <f t="shared" si="8"/>
        <v>2.7057393120584989</v>
      </c>
      <c r="E225" s="18">
        <v>1.5</v>
      </c>
      <c r="F225" s="15">
        <v>1</v>
      </c>
      <c r="G225" s="17" t="s">
        <v>17</v>
      </c>
      <c r="H225" s="17" t="s">
        <v>20</v>
      </c>
      <c r="I225" s="11"/>
    </row>
    <row r="226" spans="1:10">
      <c r="A226" s="15">
        <v>16</v>
      </c>
      <c r="B226" s="16">
        <v>0.33</v>
      </c>
      <c r="C226" s="15">
        <v>608</v>
      </c>
      <c r="D226" s="16">
        <f t="shared" si="8"/>
        <v>3.2057393120584989</v>
      </c>
      <c r="E226" s="18">
        <v>2</v>
      </c>
      <c r="F226" s="15">
        <v>0.95</v>
      </c>
      <c r="G226" s="17" t="s">
        <v>17</v>
      </c>
      <c r="H226" s="17" t="s">
        <v>20</v>
      </c>
      <c r="I226" s="11"/>
    </row>
    <row r="227" spans="1:10">
      <c r="A227" s="15">
        <v>16</v>
      </c>
      <c r="B227" s="16">
        <v>0.33</v>
      </c>
      <c r="C227" s="15">
        <v>608</v>
      </c>
      <c r="D227" s="16">
        <f t="shared" si="8"/>
        <v>3.7057393120584989</v>
      </c>
      <c r="E227" s="18">
        <v>2.5</v>
      </c>
      <c r="F227" s="15">
        <v>0.91</v>
      </c>
      <c r="G227" s="17" t="s">
        <v>17</v>
      </c>
      <c r="H227" s="17" t="s">
        <v>20</v>
      </c>
      <c r="I227" s="11"/>
    </row>
    <row r="228" spans="1:10">
      <c r="A228" s="15">
        <v>16</v>
      </c>
      <c r="B228" s="16">
        <v>0.33</v>
      </c>
      <c r="C228" s="15">
        <v>608</v>
      </c>
      <c r="D228" s="16">
        <f t="shared" si="8"/>
        <v>4.2057393120584994</v>
      </c>
      <c r="E228" s="18">
        <v>3</v>
      </c>
      <c r="F228" s="15">
        <v>0.82</v>
      </c>
      <c r="G228" s="17" t="s">
        <v>17</v>
      </c>
      <c r="H228" s="17" t="s">
        <v>20</v>
      </c>
    </row>
    <row r="229" spans="1:10">
      <c r="A229" s="15">
        <v>16</v>
      </c>
      <c r="B229" s="16">
        <v>0.33</v>
      </c>
      <c r="C229" s="15">
        <v>608</v>
      </c>
      <c r="D229" s="16">
        <f t="shared" si="8"/>
        <v>4.7057393120584994</v>
      </c>
      <c r="E229" s="18">
        <v>3.5</v>
      </c>
      <c r="F229" s="15">
        <v>0.65</v>
      </c>
      <c r="G229" s="17" t="s">
        <v>17</v>
      </c>
      <c r="H229" s="17" t="s">
        <v>20</v>
      </c>
    </row>
    <row r="230" spans="1:10">
      <c r="A230" s="15">
        <v>16</v>
      </c>
      <c r="B230" s="16">
        <v>0.33</v>
      </c>
      <c r="C230" s="15">
        <v>608</v>
      </c>
      <c r="D230" s="16">
        <f t="shared" si="8"/>
        <v>5.2057393120584994</v>
      </c>
      <c r="E230" s="18">
        <v>4</v>
      </c>
      <c r="F230" s="15">
        <v>0.42499999999999999</v>
      </c>
      <c r="G230" s="17" t="s">
        <v>17</v>
      </c>
      <c r="H230" s="17" t="s">
        <v>20</v>
      </c>
      <c r="J230" s="11"/>
    </row>
    <row r="231" spans="1:10">
      <c r="A231" s="15">
        <v>16</v>
      </c>
      <c r="B231" s="16">
        <v>0.33</v>
      </c>
      <c r="C231" s="15">
        <v>608</v>
      </c>
      <c r="D231" s="16">
        <f t="shared" si="8"/>
        <v>5.7057393120584994</v>
      </c>
      <c r="E231" s="18">
        <v>4.5</v>
      </c>
      <c r="F231" s="15">
        <v>0.25</v>
      </c>
      <c r="G231" s="17" t="s">
        <v>17</v>
      </c>
      <c r="H231" s="17" t="s">
        <v>20</v>
      </c>
    </row>
    <row r="232" spans="1:10">
      <c r="A232" s="15">
        <v>16</v>
      </c>
      <c r="B232" s="16">
        <v>0.33</v>
      </c>
      <c r="C232" s="15">
        <v>608</v>
      </c>
      <c r="D232" s="16">
        <f t="shared" si="8"/>
        <v>6.2057393120584994</v>
      </c>
      <c r="E232" s="18">
        <v>5</v>
      </c>
      <c r="F232" s="15">
        <v>0.124</v>
      </c>
      <c r="G232" s="17" t="s">
        <v>17</v>
      </c>
      <c r="H232" s="17" t="s">
        <v>20</v>
      </c>
      <c r="J232" s="11"/>
    </row>
    <row r="233" spans="1:10">
      <c r="A233" s="15">
        <v>16</v>
      </c>
      <c r="B233" s="16">
        <v>0.33</v>
      </c>
      <c r="C233" s="15">
        <v>608</v>
      </c>
      <c r="D233" s="16">
        <f t="shared" si="8"/>
        <v>6.7057393120584994</v>
      </c>
      <c r="E233" s="18">
        <v>5.5</v>
      </c>
      <c r="F233" s="15">
        <v>5.3499999999999999E-2</v>
      </c>
      <c r="G233" s="17" t="s">
        <v>17</v>
      </c>
      <c r="H233" s="17" t="s">
        <v>20</v>
      </c>
      <c r="J233" s="11"/>
    </row>
    <row r="234" spans="1:10">
      <c r="A234" s="15">
        <v>16</v>
      </c>
      <c r="B234" s="16">
        <v>0.33</v>
      </c>
      <c r="C234" s="15">
        <v>608</v>
      </c>
      <c r="D234" s="16">
        <f t="shared" si="8"/>
        <v>7.2057393120584994</v>
      </c>
      <c r="E234" s="18">
        <v>6</v>
      </c>
      <c r="F234" s="15">
        <v>1.78E-2</v>
      </c>
      <c r="G234" s="17" t="s">
        <v>17</v>
      </c>
      <c r="H234" s="17" t="s">
        <v>20</v>
      </c>
      <c r="J234" s="11"/>
    </row>
    <row r="235" spans="1:10">
      <c r="A235" s="15">
        <v>16</v>
      </c>
      <c r="B235" s="16">
        <v>0.33</v>
      </c>
      <c r="C235" s="15">
        <v>608</v>
      </c>
      <c r="D235" s="16">
        <f t="shared" si="8"/>
        <v>7.7057393120584994</v>
      </c>
      <c r="E235" s="18">
        <v>6.5</v>
      </c>
      <c r="F235" s="15">
        <v>7.3200000000000001E-3</v>
      </c>
      <c r="G235" s="17" t="s">
        <v>17</v>
      </c>
      <c r="H235" s="17" t="s">
        <v>20</v>
      </c>
      <c r="J235" s="11"/>
    </row>
    <row r="236" spans="1:10">
      <c r="A236" s="15">
        <v>16</v>
      </c>
      <c r="B236" s="16">
        <v>0.33</v>
      </c>
      <c r="C236" s="15">
        <v>608</v>
      </c>
      <c r="D236" s="16">
        <f t="shared" si="8"/>
        <v>8.2057393120584994</v>
      </c>
      <c r="E236" s="18">
        <v>7</v>
      </c>
      <c r="F236" s="15">
        <v>2.8700000000000002E-3</v>
      </c>
      <c r="G236" s="17" t="s">
        <v>17</v>
      </c>
      <c r="H236" s="17" t="s">
        <v>20</v>
      </c>
      <c r="I236" s="11"/>
    </row>
    <row r="237" spans="1:10">
      <c r="A237" s="15">
        <v>16</v>
      </c>
      <c r="B237" s="16">
        <v>0.33</v>
      </c>
      <c r="C237" s="15">
        <v>608</v>
      </c>
      <c r="D237" s="16">
        <f t="shared" si="8"/>
        <v>8.7057393120584994</v>
      </c>
      <c r="E237" s="18">
        <v>7.5</v>
      </c>
      <c r="F237" s="15">
        <v>8.7500000000000002E-4</v>
      </c>
      <c r="G237" s="17" t="s">
        <v>17</v>
      </c>
      <c r="H237" s="17" t="s">
        <v>20</v>
      </c>
      <c r="I237" s="11"/>
    </row>
    <row r="238" spans="1:10">
      <c r="A238" s="15">
        <v>16</v>
      </c>
      <c r="B238" s="16">
        <v>0.33</v>
      </c>
      <c r="C238" s="15">
        <v>608</v>
      </c>
      <c r="D238" s="16">
        <f t="shared" si="8"/>
        <v>9.2057393120584994</v>
      </c>
      <c r="E238" s="18">
        <v>8</v>
      </c>
      <c r="F238" s="15">
        <v>3.1500000000000001E-4</v>
      </c>
      <c r="G238" s="17" t="s">
        <v>17</v>
      </c>
      <c r="H238" s="17" t="s">
        <v>20</v>
      </c>
      <c r="I238" s="11"/>
    </row>
    <row r="239" spans="1:10">
      <c r="A239" s="15">
        <v>16</v>
      </c>
      <c r="B239" s="16">
        <v>0.33</v>
      </c>
      <c r="C239" s="15">
        <v>608</v>
      </c>
      <c r="D239" s="16">
        <f t="shared" si="8"/>
        <v>9.7057393120584994</v>
      </c>
      <c r="E239" s="18">
        <v>8.5</v>
      </c>
      <c r="F239" s="15">
        <v>1.1900000000000001E-4</v>
      </c>
      <c r="G239" s="17" t="s">
        <v>17</v>
      </c>
      <c r="H239" s="17" t="s">
        <v>20</v>
      </c>
      <c r="I239" s="11"/>
    </row>
    <row r="240" spans="1:10">
      <c r="A240" s="15">
        <v>16</v>
      </c>
      <c r="B240" s="16">
        <v>0.33</v>
      </c>
      <c r="C240" s="15">
        <v>608</v>
      </c>
      <c r="D240" s="16">
        <f t="shared" si="8"/>
        <v>10.205739312058499</v>
      </c>
      <c r="E240" s="18">
        <v>9</v>
      </c>
      <c r="F240" s="15">
        <v>5.3999999999999998E-5</v>
      </c>
      <c r="G240" s="17" t="s">
        <v>17</v>
      </c>
      <c r="H240" s="17" t="s">
        <v>20</v>
      </c>
      <c r="I240" s="11"/>
    </row>
    <row r="241" spans="1:9">
      <c r="A241" s="15">
        <v>4</v>
      </c>
      <c r="B241" s="16">
        <v>0.33</v>
      </c>
      <c r="C241" s="15">
        <v>608</v>
      </c>
      <c r="D241" s="16">
        <f t="shared" si="8"/>
        <v>-1.8045606445813132</v>
      </c>
      <c r="E241" s="18">
        <v>0</v>
      </c>
      <c r="F241" s="15">
        <v>1</v>
      </c>
      <c r="G241" s="17" t="s">
        <v>16</v>
      </c>
      <c r="H241" s="19"/>
    </row>
    <row r="242" spans="1:9">
      <c r="A242" s="15">
        <v>4</v>
      </c>
      <c r="B242" s="16">
        <v>0.33</v>
      </c>
      <c r="C242" s="15">
        <v>608</v>
      </c>
      <c r="D242" s="16">
        <f t="shared" si="8"/>
        <v>-1.3045606445813132</v>
      </c>
      <c r="E242" s="18">
        <v>0.5</v>
      </c>
      <c r="F242" s="15">
        <v>1</v>
      </c>
      <c r="G242" s="17" t="s">
        <v>16</v>
      </c>
      <c r="H242" s="19"/>
    </row>
    <row r="243" spans="1:9">
      <c r="A243" s="15">
        <v>4</v>
      </c>
      <c r="B243" s="16">
        <v>0.33</v>
      </c>
      <c r="C243" s="15">
        <v>608</v>
      </c>
      <c r="D243" s="16">
        <f t="shared" si="8"/>
        <v>-0.80456064458131316</v>
      </c>
      <c r="E243" s="18">
        <v>1</v>
      </c>
      <c r="F243" s="15">
        <v>0.95</v>
      </c>
      <c r="G243" s="17" t="s">
        <v>16</v>
      </c>
      <c r="H243" s="19"/>
      <c r="I243" s="11"/>
    </row>
    <row r="244" spans="1:9">
      <c r="A244" s="15">
        <v>4</v>
      </c>
      <c r="B244" s="16">
        <v>0.33</v>
      </c>
      <c r="C244" s="15">
        <v>608</v>
      </c>
      <c r="D244" s="16">
        <f t="shared" si="8"/>
        <v>-0.30456064458131316</v>
      </c>
      <c r="E244" s="18">
        <v>1.5</v>
      </c>
      <c r="F244" s="15">
        <v>0.67123290000000002</v>
      </c>
      <c r="G244" s="17" t="s">
        <v>16</v>
      </c>
      <c r="H244" s="19"/>
      <c r="I244" s="11"/>
    </row>
    <row r="245" spans="1:9">
      <c r="A245" s="15">
        <v>4</v>
      </c>
      <c r="B245" s="16">
        <v>0.33</v>
      </c>
      <c r="C245" s="15">
        <v>608</v>
      </c>
      <c r="D245" s="16">
        <f t="shared" si="8"/>
        <v>0.19543935541868684</v>
      </c>
      <c r="E245" s="18">
        <v>2</v>
      </c>
      <c r="F245" s="15">
        <v>0.23499999999999999</v>
      </c>
      <c r="G245" s="17" t="s">
        <v>16</v>
      </c>
      <c r="H245" s="19"/>
      <c r="I245" s="11"/>
    </row>
    <row r="246" spans="1:9">
      <c r="A246" s="15">
        <v>4</v>
      </c>
      <c r="B246" s="16">
        <v>0.33</v>
      </c>
      <c r="C246" s="15">
        <v>608</v>
      </c>
      <c r="D246" s="16">
        <f t="shared" si="8"/>
        <v>0.69543935541868684</v>
      </c>
      <c r="E246" s="18">
        <v>2.5</v>
      </c>
      <c r="F246" s="15">
        <v>1.95E-2</v>
      </c>
      <c r="G246" s="17" t="s">
        <v>16</v>
      </c>
      <c r="H246" s="19"/>
      <c r="I246" s="11"/>
    </row>
    <row r="247" spans="1:9">
      <c r="A247" s="15">
        <v>4</v>
      </c>
      <c r="B247" s="16">
        <v>0.33</v>
      </c>
      <c r="C247" s="15">
        <v>608</v>
      </c>
      <c r="D247" s="16">
        <f t="shared" si="8"/>
        <v>1.1954393554186868</v>
      </c>
      <c r="E247" s="18">
        <v>3</v>
      </c>
      <c r="F247" s="15">
        <v>3.9800000000000002E-4</v>
      </c>
      <c r="G247" s="17" t="s">
        <v>16</v>
      </c>
      <c r="H247" s="19"/>
      <c r="I247" s="11"/>
    </row>
    <row r="248" spans="1:9">
      <c r="A248" s="15">
        <v>4</v>
      </c>
      <c r="B248" s="16">
        <v>0.33</v>
      </c>
      <c r="C248" s="15">
        <v>608</v>
      </c>
      <c r="D248" s="16">
        <f t="shared" si="8"/>
        <v>1.6954393554186868</v>
      </c>
      <c r="E248" s="18">
        <v>3.5</v>
      </c>
      <c r="F248" s="15">
        <v>5.0000000000000004E-6</v>
      </c>
      <c r="G248" s="17" t="s">
        <v>16</v>
      </c>
      <c r="H248" s="19"/>
    </row>
    <row r="249" spans="1:9">
      <c r="A249" s="15">
        <v>16</v>
      </c>
      <c r="B249" s="16">
        <v>0.33</v>
      </c>
      <c r="C249" s="15">
        <v>608</v>
      </c>
      <c r="D249" s="16">
        <f t="shared" si="7"/>
        <v>1.2057393120584989</v>
      </c>
      <c r="E249" s="18">
        <v>0</v>
      </c>
      <c r="F249" s="15">
        <v>1</v>
      </c>
      <c r="G249" s="17" t="s">
        <v>16</v>
      </c>
      <c r="H249" s="19"/>
      <c r="I249" s="11"/>
    </row>
    <row r="250" spans="1:9">
      <c r="A250" s="15">
        <v>16</v>
      </c>
      <c r="B250" s="16">
        <v>0.33</v>
      </c>
      <c r="C250" s="15">
        <v>608</v>
      </c>
      <c r="D250" s="16">
        <f t="shared" si="7"/>
        <v>2.2057393120584989</v>
      </c>
      <c r="E250" s="18">
        <v>1</v>
      </c>
      <c r="F250" s="15">
        <v>1</v>
      </c>
      <c r="G250" s="17" t="s">
        <v>16</v>
      </c>
      <c r="H250" s="19"/>
      <c r="I250" s="11"/>
    </row>
    <row r="251" spans="1:9">
      <c r="A251" s="15">
        <v>16</v>
      </c>
      <c r="B251" s="16">
        <v>0.33</v>
      </c>
      <c r="C251" s="15">
        <v>608</v>
      </c>
      <c r="D251" s="16">
        <f t="shared" si="7"/>
        <v>3.2057393120584989</v>
      </c>
      <c r="E251" s="18">
        <v>2</v>
      </c>
      <c r="F251" s="15">
        <v>1</v>
      </c>
      <c r="G251" s="17" t="s">
        <v>16</v>
      </c>
      <c r="H251" s="19"/>
      <c r="I251" s="11"/>
    </row>
    <row r="252" spans="1:9">
      <c r="A252" s="15">
        <v>16</v>
      </c>
      <c r="B252" s="16">
        <v>0.33</v>
      </c>
      <c r="C252" s="15">
        <v>608</v>
      </c>
      <c r="D252" s="16">
        <f t="shared" si="7"/>
        <v>4.2057393120584994</v>
      </c>
      <c r="E252" s="18">
        <v>3</v>
      </c>
      <c r="F252" s="15">
        <v>0.99</v>
      </c>
      <c r="G252" s="17" t="s">
        <v>16</v>
      </c>
      <c r="H252" s="19"/>
      <c r="I252" s="11"/>
    </row>
    <row r="253" spans="1:9">
      <c r="A253" s="15">
        <v>16</v>
      </c>
      <c r="B253" s="16">
        <v>0.33</v>
      </c>
      <c r="C253" s="15">
        <v>608</v>
      </c>
      <c r="D253" s="16">
        <f t="shared" si="7"/>
        <v>5.2057393120584994</v>
      </c>
      <c r="E253" s="18">
        <v>4</v>
      </c>
      <c r="F253" s="15">
        <v>0.29499999999999998</v>
      </c>
      <c r="G253" s="17" t="s">
        <v>16</v>
      </c>
      <c r="H253" s="19"/>
      <c r="I253" s="11"/>
    </row>
    <row r="254" spans="1:9">
      <c r="A254" s="15">
        <v>16</v>
      </c>
      <c r="B254" s="16">
        <v>0.33</v>
      </c>
      <c r="C254" s="15">
        <v>608</v>
      </c>
      <c r="D254" s="16">
        <f t="shared" si="7"/>
        <v>6.2057393120584994</v>
      </c>
      <c r="E254" s="18">
        <v>5</v>
      </c>
      <c r="F254" s="15">
        <v>2.8900000000000002E-3</v>
      </c>
      <c r="G254" s="17" t="s">
        <v>16</v>
      </c>
      <c r="H254" s="19"/>
    </row>
    <row r="255" spans="1:9">
      <c r="A255" s="15">
        <v>16</v>
      </c>
      <c r="B255" s="16">
        <v>0.33</v>
      </c>
      <c r="C255" s="15">
        <v>608</v>
      </c>
      <c r="D255" s="16">
        <f t="shared" si="7"/>
        <v>7.2057393120584994</v>
      </c>
      <c r="E255" s="18">
        <v>6</v>
      </c>
      <c r="F255" s="15">
        <v>3.9999999999999998E-6</v>
      </c>
      <c r="G255" s="17" t="s">
        <v>16</v>
      </c>
      <c r="H255" s="19"/>
    </row>
    <row r="256" spans="1:9">
      <c r="A256" s="4"/>
      <c r="C256" s="4"/>
      <c r="D256" s="5"/>
      <c r="E256" s="4"/>
      <c r="F256" s="4"/>
    </row>
    <row r="257" spans="1:6">
      <c r="A257" s="4"/>
      <c r="C257" s="4"/>
      <c r="D257" s="5"/>
      <c r="E257" s="4"/>
      <c r="F257" s="4"/>
    </row>
    <row r="258" spans="1:6">
      <c r="A258" s="4"/>
      <c r="C258" s="4"/>
      <c r="D258" s="5"/>
      <c r="E258" s="4"/>
      <c r="F258" s="4"/>
    </row>
    <row r="259" spans="1:6">
      <c r="A259" s="4"/>
      <c r="C259" s="4"/>
      <c r="D259" s="5"/>
      <c r="E259" s="4"/>
      <c r="F259" s="4"/>
    </row>
    <row r="260" spans="1:6">
      <c r="A260" s="4"/>
      <c r="C260" s="4"/>
      <c r="D260" s="5"/>
      <c r="E260" s="4"/>
      <c r="F260" s="4"/>
    </row>
    <row r="261" spans="1:6">
      <c r="A261" s="4"/>
      <c r="C261" s="4"/>
      <c r="D261" s="5"/>
      <c r="E261" s="4"/>
      <c r="F261" s="4"/>
    </row>
    <row r="262" spans="1:6">
      <c r="A262" s="4"/>
      <c r="C262" s="4"/>
      <c r="D262" s="5"/>
      <c r="E262" s="4"/>
      <c r="F262" s="4"/>
    </row>
    <row r="263" spans="1:6">
      <c r="A263" s="4"/>
      <c r="C263" s="4"/>
      <c r="D263" s="5"/>
      <c r="E263" s="4"/>
      <c r="F263" s="4"/>
    </row>
    <row r="264" spans="1:6">
      <c r="A264" s="4"/>
      <c r="C264" s="4"/>
      <c r="D264" s="5"/>
      <c r="E264" s="4"/>
      <c r="F264" s="4"/>
    </row>
    <row r="265" spans="1:6">
      <c r="A265" s="4"/>
      <c r="C265" s="4"/>
      <c r="D265" s="5"/>
      <c r="E265" s="4"/>
      <c r="F265" s="4"/>
    </row>
    <row r="266" spans="1:6">
      <c r="A266" s="4"/>
      <c r="C266" s="4"/>
      <c r="D266" s="5"/>
      <c r="E266" s="4"/>
      <c r="F266" s="4"/>
    </row>
    <row r="267" spans="1:6">
      <c r="A267" s="4"/>
      <c r="C267" s="4"/>
      <c r="D267" s="5"/>
      <c r="E267" s="4"/>
      <c r="F267" s="4"/>
    </row>
    <row r="268" spans="1:6">
      <c r="A268" s="4"/>
      <c r="C268" s="4"/>
      <c r="D268" s="5"/>
      <c r="E268" s="4"/>
      <c r="F268" s="4"/>
    </row>
    <row r="269" spans="1:6">
      <c r="A269" s="4"/>
      <c r="C269" s="4"/>
      <c r="D269" s="5"/>
      <c r="E269" s="4"/>
      <c r="F269" s="4"/>
    </row>
    <row r="270" spans="1:6">
      <c r="A270" s="4"/>
      <c r="C270" s="4"/>
      <c r="D270" s="5"/>
      <c r="E270" s="4"/>
      <c r="F270" s="4"/>
    </row>
    <row r="271" spans="1:6">
      <c r="A271" s="4"/>
      <c r="C271" s="4"/>
      <c r="D271" s="5"/>
      <c r="E271" s="4"/>
      <c r="F271" s="4"/>
    </row>
    <row r="272" spans="1:6">
      <c r="A272" s="4"/>
      <c r="C272" s="4"/>
      <c r="D272" s="5"/>
      <c r="E272" s="4"/>
      <c r="F272" s="4"/>
    </row>
    <row r="273" spans="1:6">
      <c r="A273" s="4"/>
      <c r="C273" s="4"/>
      <c r="D273" s="5"/>
      <c r="E273" s="4"/>
      <c r="F273" s="4"/>
    </row>
    <row r="274" spans="1:6">
      <c r="A274" s="4"/>
      <c r="C274" s="4"/>
      <c r="D274" s="5"/>
      <c r="E274" s="4"/>
      <c r="F274" s="4"/>
    </row>
    <row r="275" spans="1:6">
      <c r="A275" s="4"/>
      <c r="C275" s="4"/>
      <c r="D275" s="5"/>
      <c r="E275" s="4"/>
      <c r="F275" s="4"/>
    </row>
    <row r="276" spans="1:6">
      <c r="A276" s="4"/>
      <c r="C276" s="4"/>
      <c r="D276" s="5"/>
      <c r="E276" s="4"/>
      <c r="F276" s="4"/>
    </row>
    <row r="277" spans="1:6">
      <c r="A277" s="4"/>
      <c r="C277" s="4"/>
      <c r="D277" s="5"/>
      <c r="E277" s="4"/>
      <c r="F277" s="4"/>
    </row>
    <row r="278" spans="1:6">
      <c r="A278" s="4"/>
      <c r="C278" s="4"/>
      <c r="D278" s="5"/>
      <c r="E278" s="4"/>
      <c r="F278" s="4"/>
    </row>
    <row r="279" spans="1:6">
      <c r="A279" s="4"/>
      <c r="C279" s="4"/>
      <c r="D279" s="5"/>
      <c r="E279" s="4"/>
      <c r="F279" s="4"/>
    </row>
    <row r="280" spans="1:6">
      <c r="A280" s="4"/>
      <c r="C280" s="4"/>
      <c r="D280" s="5"/>
      <c r="E280" s="4"/>
      <c r="F280" s="4"/>
    </row>
    <row r="281" spans="1:6">
      <c r="A281" s="4"/>
      <c r="C281" s="4"/>
      <c r="D281" s="5"/>
      <c r="E281" s="4"/>
      <c r="F281" s="4"/>
    </row>
    <row r="282" spans="1:6">
      <c r="A282" s="4"/>
      <c r="C282" s="4"/>
      <c r="D282" s="5"/>
      <c r="E282" s="4"/>
      <c r="F282" s="4"/>
    </row>
    <row r="283" spans="1:6">
      <c r="A283" s="4"/>
      <c r="C283" s="4"/>
      <c r="D283" s="5"/>
      <c r="E283" s="4"/>
      <c r="F283" s="4"/>
    </row>
    <row r="284" spans="1:6">
      <c r="A284" s="4"/>
      <c r="C284" s="4"/>
      <c r="D284" s="5"/>
      <c r="E284" s="4"/>
      <c r="F284" s="4"/>
    </row>
    <row r="285" spans="1:6">
      <c r="A285" s="4"/>
      <c r="C285" s="4"/>
      <c r="D285" s="5"/>
      <c r="E285" s="4"/>
      <c r="F285" s="4"/>
    </row>
    <row r="286" spans="1:6">
      <c r="A286" s="4"/>
      <c r="C286" s="4"/>
      <c r="D286" s="5"/>
      <c r="E286" s="4"/>
      <c r="F286" s="4"/>
    </row>
    <row r="287" spans="1:6">
      <c r="A287" s="4"/>
      <c r="C287" s="4"/>
      <c r="D287" s="5"/>
      <c r="E287" s="4"/>
      <c r="F287" s="4"/>
    </row>
    <row r="288" spans="1:6">
      <c r="A288" s="4"/>
      <c r="C288" s="4"/>
      <c r="D288" s="5"/>
      <c r="E288" s="4"/>
      <c r="F288" s="4"/>
    </row>
    <row r="289" spans="1:6">
      <c r="A289" s="4"/>
      <c r="C289" s="4"/>
      <c r="D289" s="5"/>
      <c r="E289" s="4"/>
      <c r="F289" s="4"/>
    </row>
    <row r="290" spans="1:6">
      <c r="A290" s="4"/>
      <c r="C290" s="4"/>
      <c r="D290" s="5"/>
      <c r="E290" s="4"/>
      <c r="F290" s="4"/>
    </row>
    <row r="291" spans="1:6">
      <c r="A291" s="4"/>
      <c r="C291" s="4"/>
      <c r="D291" s="5"/>
      <c r="E291" s="4"/>
      <c r="F291" s="4"/>
    </row>
    <row r="292" spans="1:6">
      <c r="A292" s="4"/>
      <c r="C292" s="4"/>
      <c r="D292" s="5"/>
      <c r="E292" s="4"/>
      <c r="F292" s="4"/>
    </row>
    <row r="293" spans="1:6">
      <c r="A293" s="4"/>
      <c r="C293" s="4"/>
      <c r="D293" s="5"/>
      <c r="E293" s="4"/>
      <c r="F293" s="4"/>
    </row>
    <row r="294" spans="1:6">
      <c r="A294" s="4"/>
      <c r="C294" s="4"/>
      <c r="D294" s="5"/>
      <c r="E294" s="4"/>
      <c r="F294" s="4"/>
    </row>
    <row r="295" spans="1:6">
      <c r="A295" s="4"/>
      <c r="C295" s="4"/>
      <c r="D295" s="5"/>
      <c r="E295" s="4"/>
      <c r="F295" s="4"/>
    </row>
    <row r="296" spans="1:6">
      <c r="A296" s="4"/>
      <c r="C296" s="4"/>
      <c r="D296" s="5"/>
      <c r="E296" s="4"/>
      <c r="F296" s="4"/>
    </row>
    <row r="297" spans="1:6">
      <c r="A297" s="4"/>
      <c r="C297" s="4"/>
      <c r="D297" s="5"/>
      <c r="E297" s="4"/>
      <c r="F297" s="4"/>
    </row>
    <row r="298" spans="1:6">
      <c r="A298" s="4"/>
      <c r="C298" s="4"/>
      <c r="D298" s="5"/>
      <c r="E298" s="4"/>
      <c r="F298" s="4"/>
    </row>
    <row r="299" spans="1:6">
      <c r="A299" s="4"/>
      <c r="C299" s="4"/>
      <c r="D299" s="5"/>
      <c r="E299" s="4"/>
      <c r="F299" s="4"/>
    </row>
    <row r="300" spans="1:6">
      <c r="A300" s="4"/>
      <c r="C300" s="4"/>
      <c r="D300" s="5"/>
      <c r="E300" s="4"/>
      <c r="F300" s="4"/>
    </row>
    <row r="301" spans="1:6">
      <c r="A301" s="4"/>
      <c r="C301" s="4"/>
      <c r="D301" s="5"/>
      <c r="E301" s="4"/>
      <c r="F301" s="4"/>
    </row>
    <row r="302" spans="1:6">
      <c r="A302" s="4"/>
      <c r="C302" s="4"/>
      <c r="D302" s="5"/>
      <c r="E302" s="4"/>
      <c r="F302" s="4"/>
    </row>
    <row r="303" spans="1:6">
      <c r="A303" s="4"/>
      <c r="C303" s="4"/>
      <c r="D303" s="5"/>
      <c r="E303" s="4"/>
      <c r="F303" s="4"/>
    </row>
    <row r="304" spans="1:6">
      <c r="A304" s="4"/>
      <c r="C304" s="4"/>
      <c r="D304" s="5"/>
      <c r="E304" s="4"/>
      <c r="F304" s="4"/>
    </row>
    <row r="305" spans="1:6">
      <c r="A305" s="4"/>
      <c r="C305" s="4"/>
      <c r="D305" s="5"/>
      <c r="E305" s="4"/>
      <c r="F305" s="4"/>
    </row>
    <row r="306" spans="1:6">
      <c r="A306" s="4"/>
      <c r="C306" s="4"/>
      <c r="D306" s="5"/>
      <c r="E306" s="4"/>
      <c r="F306" s="4"/>
    </row>
    <row r="307" spans="1:6">
      <c r="A307" s="4"/>
      <c r="C307" s="4"/>
      <c r="D307" s="5"/>
      <c r="E307" s="4"/>
      <c r="F307" s="4"/>
    </row>
    <row r="308" spans="1:6">
      <c r="A308" s="4"/>
      <c r="C308" s="4"/>
      <c r="D308" s="5"/>
      <c r="E308" s="4"/>
      <c r="F308" s="4"/>
    </row>
    <row r="309" spans="1:6">
      <c r="A309" s="4"/>
      <c r="C309" s="4"/>
      <c r="D309" s="5"/>
      <c r="E309" s="4"/>
      <c r="F309" s="4"/>
    </row>
    <row r="310" spans="1:6">
      <c r="A310" s="4"/>
      <c r="C310" s="4"/>
      <c r="D310" s="5"/>
      <c r="E310" s="4"/>
      <c r="F310" s="4"/>
    </row>
    <row r="311" spans="1:6">
      <c r="A311" s="4"/>
      <c r="C311" s="4"/>
      <c r="D311" s="5"/>
      <c r="E311" s="4"/>
      <c r="F311" s="4"/>
    </row>
    <row r="312" spans="1:6">
      <c r="A312" s="4"/>
      <c r="C312" s="4"/>
      <c r="D312" s="5"/>
      <c r="E312" s="4"/>
      <c r="F312" s="4"/>
    </row>
    <row r="313" spans="1:6">
      <c r="A313" s="4"/>
      <c r="C313" s="4"/>
      <c r="D313" s="5"/>
      <c r="E313" s="4"/>
      <c r="F313" s="4"/>
    </row>
    <row r="314" spans="1:6">
      <c r="A314" s="4"/>
      <c r="C314" s="4"/>
      <c r="D314" s="5"/>
      <c r="E314" s="4"/>
      <c r="F314" s="4"/>
    </row>
    <row r="315" spans="1:6">
      <c r="A315" s="4"/>
      <c r="C315" s="4"/>
      <c r="D315" s="5"/>
      <c r="E315" s="4"/>
      <c r="F315" s="4"/>
    </row>
    <row r="316" spans="1:6">
      <c r="A316" s="4"/>
      <c r="C316" s="4"/>
      <c r="D316" s="5"/>
      <c r="E316" s="4"/>
      <c r="F316" s="4"/>
    </row>
    <row r="317" spans="1:6">
      <c r="A317" s="4"/>
      <c r="C317" s="4"/>
      <c r="D317" s="5"/>
      <c r="E317" s="4"/>
      <c r="F317" s="4"/>
    </row>
    <row r="318" spans="1:6">
      <c r="A318" s="4"/>
      <c r="C318" s="4"/>
      <c r="D318" s="5"/>
      <c r="E318" s="4"/>
      <c r="F318" s="4"/>
    </row>
    <row r="319" spans="1:6">
      <c r="A319" s="4"/>
      <c r="C319" s="4"/>
      <c r="D319" s="5"/>
      <c r="E319" s="4"/>
      <c r="F319" s="4"/>
    </row>
    <row r="320" spans="1:6">
      <c r="A320" s="4"/>
      <c r="C320" s="4"/>
      <c r="D320" s="5"/>
      <c r="E320" s="4"/>
      <c r="F320" s="4"/>
    </row>
    <row r="321" spans="1:6">
      <c r="A321" s="4"/>
      <c r="C321" s="4"/>
      <c r="D321" s="5"/>
      <c r="E321" s="4"/>
      <c r="F321" s="4"/>
    </row>
    <row r="322" spans="1:6">
      <c r="A322" s="4"/>
      <c r="C322" s="4"/>
      <c r="D322" s="5"/>
      <c r="E322" s="4"/>
      <c r="F322" s="4"/>
    </row>
    <row r="323" spans="1:6">
      <c r="A323" s="4"/>
      <c r="C323" s="4"/>
      <c r="D323" s="5"/>
      <c r="E323" s="4"/>
      <c r="F323" s="4"/>
    </row>
    <row r="324" spans="1:6">
      <c r="A324" s="4"/>
      <c r="C324" s="4"/>
      <c r="D324" s="5"/>
      <c r="E324" s="4"/>
      <c r="F324" s="4"/>
    </row>
    <row r="325" spans="1:6">
      <c r="A325" s="4"/>
      <c r="C325" s="4"/>
      <c r="D325" s="5"/>
      <c r="E325" s="4"/>
      <c r="F325" s="4"/>
    </row>
    <row r="326" spans="1:6">
      <c r="A326" s="4"/>
      <c r="C326" s="4"/>
      <c r="D326" s="5"/>
      <c r="E326" s="4"/>
      <c r="F326" s="4"/>
    </row>
    <row r="327" spans="1:6">
      <c r="A327" s="4"/>
      <c r="C327" s="4"/>
      <c r="D327" s="5"/>
      <c r="E327" s="4"/>
      <c r="F327" s="4"/>
    </row>
    <row r="328" spans="1:6">
      <c r="A328" s="4"/>
      <c r="C328" s="4"/>
      <c r="D328" s="5"/>
      <c r="E328" s="4"/>
      <c r="F328" s="4"/>
    </row>
    <row r="329" spans="1:6">
      <c r="A329" s="4"/>
      <c r="C329" s="4"/>
      <c r="D329" s="5"/>
      <c r="E329" s="4"/>
      <c r="F329" s="4"/>
    </row>
    <row r="330" spans="1:6">
      <c r="A330" s="4"/>
      <c r="C330" s="4"/>
      <c r="D330" s="5"/>
      <c r="E330" s="4"/>
      <c r="F330" s="4"/>
    </row>
    <row r="331" spans="1:6">
      <c r="A331" s="4"/>
      <c r="C331" s="4"/>
      <c r="D331" s="5"/>
      <c r="E331" s="4"/>
      <c r="F331" s="4"/>
    </row>
    <row r="332" spans="1:6">
      <c r="A332" s="4"/>
      <c r="C332" s="4"/>
      <c r="D332" s="5"/>
      <c r="E332" s="4"/>
      <c r="F332" s="4"/>
    </row>
    <row r="333" spans="1:6">
      <c r="A333" s="4"/>
      <c r="C333" s="4"/>
      <c r="D333" s="5"/>
      <c r="E333" s="4"/>
      <c r="F333" s="4"/>
    </row>
    <row r="334" spans="1:6">
      <c r="A334" s="4"/>
      <c r="C334" s="4"/>
      <c r="D334" s="5"/>
      <c r="E334" s="4"/>
      <c r="F334" s="4"/>
    </row>
    <row r="335" spans="1:6">
      <c r="A335" s="4"/>
      <c r="C335" s="4"/>
      <c r="D335" s="5"/>
      <c r="E335" s="4"/>
      <c r="F335" s="4"/>
    </row>
    <row r="336" spans="1:6">
      <c r="A336" s="4"/>
      <c r="C336" s="4"/>
      <c r="D336" s="5"/>
      <c r="E336" s="4"/>
      <c r="F336" s="4"/>
    </row>
    <row r="337" spans="1:6">
      <c r="A337" s="4"/>
      <c r="C337" s="4"/>
      <c r="D337" s="5"/>
      <c r="E337" s="4"/>
      <c r="F337" s="4"/>
    </row>
    <row r="338" spans="1:6">
      <c r="A338" s="4"/>
      <c r="C338" s="4"/>
      <c r="D338" s="5"/>
      <c r="E338" s="4"/>
      <c r="F338" s="4"/>
    </row>
    <row r="339" spans="1:6">
      <c r="A339" s="4"/>
      <c r="C339" s="4"/>
      <c r="D339" s="5"/>
      <c r="E339" s="4"/>
      <c r="F339" s="4"/>
    </row>
    <row r="340" spans="1:6">
      <c r="A340" s="4"/>
      <c r="C340" s="4"/>
      <c r="D340" s="5"/>
      <c r="E340" s="4"/>
      <c r="F340" s="4"/>
    </row>
    <row r="341" spans="1:6">
      <c r="A341" s="4"/>
      <c r="C341" s="4"/>
      <c r="D341" s="5"/>
      <c r="E341" s="4"/>
      <c r="F341" s="4"/>
    </row>
    <row r="342" spans="1:6">
      <c r="A342" s="4"/>
      <c r="C342" s="4"/>
      <c r="D342" s="5"/>
      <c r="E342" s="4"/>
      <c r="F342" s="4"/>
    </row>
    <row r="343" spans="1:6">
      <c r="A343" s="4"/>
      <c r="C343" s="4"/>
      <c r="D343" s="5"/>
      <c r="E343" s="4"/>
      <c r="F343" s="4"/>
    </row>
    <row r="344" spans="1:6">
      <c r="A344" s="4"/>
      <c r="C344" s="4"/>
      <c r="D344" s="5"/>
      <c r="E344" s="4"/>
      <c r="F344" s="4"/>
    </row>
    <row r="345" spans="1:6">
      <c r="A345" s="4"/>
      <c r="C345" s="4"/>
      <c r="D345" s="5"/>
      <c r="E345" s="4"/>
      <c r="F345" s="4"/>
    </row>
    <row r="346" spans="1:6">
      <c r="A346" s="4"/>
      <c r="C346" s="4"/>
      <c r="D346" s="5"/>
      <c r="E346" s="4"/>
      <c r="F346" s="4"/>
    </row>
    <row r="347" spans="1:6">
      <c r="A347" s="4"/>
      <c r="C347" s="4"/>
      <c r="D347" s="5"/>
      <c r="E347" s="4"/>
      <c r="F347" s="4"/>
    </row>
    <row r="348" spans="1:6">
      <c r="A348" s="4"/>
      <c r="C348" s="4"/>
      <c r="D348" s="5"/>
      <c r="E348" s="4"/>
      <c r="F348" s="4"/>
    </row>
    <row r="349" spans="1:6">
      <c r="A349" s="4"/>
      <c r="C349" s="4"/>
      <c r="D349" s="5"/>
      <c r="E349" s="4"/>
      <c r="F349" s="4"/>
    </row>
    <row r="350" spans="1:6">
      <c r="A350" s="4"/>
      <c r="C350" s="4"/>
      <c r="D350" s="5"/>
      <c r="E350" s="4"/>
      <c r="F350" s="4"/>
    </row>
    <row r="351" spans="1:6">
      <c r="A351" s="4"/>
      <c r="C351" s="4"/>
      <c r="D351" s="5"/>
      <c r="E351" s="4"/>
      <c r="F351" s="4"/>
    </row>
    <row r="352" spans="1:6">
      <c r="A352" s="4"/>
      <c r="C352" s="4"/>
      <c r="D352" s="5"/>
      <c r="E352" s="4"/>
      <c r="F352" s="4"/>
    </row>
    <row r="353" spans="1:6">
      <c r="A353" s="4"/>
      <c r="C353" s="4"/>
      <c r="D353" s="5"/>
      <c r="E353" s="4"/>
      <c r="F353" s="4"/>
    </row>
    <row r="354" spans="1:6">
      <c r="A354" s="4"/>
      <c r="C354" s="4"/>
      <c r="D354" s="5"/>
      <c r="E354" s="4"/>
      <c r="F354" s="4"/>
    </row>
    <row r="355" spans="1:6">
      <c r="A355" s="4"/>
      <c r="C355" s="4"/>
      <c r="D355" s="5"/>
      <c r="E355" s="4"/>
      <c r="F355" s="4"/>
    </row>
    <row r="356" spans="1:6">
      <c r="A356" s="4"/>
      <c r="C356" s="4"/>
      <c r="D356" s="5"/>
      <c r="E356" s="4"/>
      <c r="F356" s="4"/>
    </row>
    <row r="357" spans="1:6">
      <c r="A357" s="4"/>
      <c r="C357" s="4"/>
      <c r="D357" s="5"/>
      <c r="E357" s="4"/>
      <c r="F357" s="4"/>
    </row>
    <row r="358" spans="1:6">
      <c r="A358" s="4"/>
      <c r="C358" s="4"/>
      <c r="D358" s="5"/>
      <c r="E358" s="4"/>
      <c r="F358" s="4"/>
    </row>
    <row r="359" spans="1:6">
      <c r="A359" s="4"/>
      <c r="C359" s="4"/>
      <c r="D359" s="5"/>
      <c r="E359" s="4"/>
      <c r="F359" s="4"/>
    </row>
    <row r="360" spans="1:6">
      <c r="A360" s="4"/>
      <c r="C360" s="4"/>
      <c r="D360" s="5"/>
      <c r="E360" s="4"/>
      <c r="F360" s="4"/>
    </row>
    <row r="361" spans="1:6">
      <c r="A361" s="4"/>
      <c r="C361" s="4"/>
      <c r="D361" s="5"/>
      <c r="E361" s="4"/>
      <c r="F361" s="4"/>
    </row>
    <row r="362" spans="1:6">
      <c r="A362" s="4"/>
      <c r="C362" s="4"/>
      <c r="D362" s="5"/>
      <c r="E362" s="4"/>
      <c r="F362" s="4"/>
    </row>
    <row r="363" spans="1:6">
      <c r="A363" s="4"/>
      <c r="C363" s="4"/>
      <c r="D363" s="5"/>
      <c r="E363" s="4"/>
      <c r="F363" s="4"/>
    </row>
    <row r="364" spans="1:6">
      <c r="A364" s="4"/>
      <c r="C364" s="4"/>
      <c r="D364" s="5"/>
      <c r="E364" s="4"/>
      <c r="F364" s="4"/>
    </row>
    <row r="365" spans="1:6">
      <c r="A365" s="4"/>
      <c r="C365" s="4"/>
      <c r="D365" s="5"/>
      <c r="E365" s="4"/>
      <c r="F365" s="4"/>
    </row>
    <row r="366" spans="1:6">
      <c r="A366" s="4"/>
      <c r="C366" s="4"/>
      <c r="D366" s="5"/>
      <c r="E366" s="4"/>
      <c r="F366" s="4"/>
    </row>
    <row r="367" spans="1:6">
      <c r="A367" s="4"/>
      <c r="C367" s="4"/>
      <c r="D367" s="5"/>
      <c r="E367" s="4"/>
      <c r="F367" s="4"/>
    </row>
    <row r="368" spans="1:6">
      <c r="A368" s="4"/>
      <c r="C368" s="4"/>
      <c r="D368" s="5"/>
      <c r="E368" s="4"/>
      <c r="F368" s="4"/>
    </row>
    <row r="369" spans="1:6">
      <c r="A369" s="4"/>
      <c r="C369" s="4"/>
      <c r="D369" s="5"/>
      <c r="E369" s="4"/>
      <c r="F369" s="4"/>
    </row>
    <row r="370" spans="1:6">
      <c r="A370" s="4"/>
      <c r="C370" s="4"/>
      <c r="D370" s="5"/>
      <c r="E370" s="4"/>
      <c r="F370" s="4"/>
    </row>
    <row r="371" spans="1:6">
      <c r="A371" s="4"/>
      <c r="C371" s="4"/>
      <c r="D371" s="5"/>
      <c r="E371" s="4"/>
      <c r="F371" s="4"/>
    </row>
    <row r="372" spans="1:6">
      <c r="A372" s="4"/>
      <c r="C372" s="4"/>
      <c r="D372" s="5"/>
      <c r="E372" s="4"/>
      <c r="F372" s="4"/>
    </row>
    <row r="373" spans="1:6">
      <c r="A373" s="4"/>
      <c r="C373" s="4"/>
      <c r="D373" s="5"/>
      <c r="E373" s="4"/>
      <c r="F373" s="4"/>
    </row>
    <row r="374" spans="1:6">
      <c r="A374" s="4"/>
      <c r="C374" s="4"/>
      <c r="D374" s="5"/>
      <c r="E374" s="4"/>
      <c r="F374" s="4"/>
    </row>
    <row r="375" spans="1:6">
      <c r="A375" s="4"/>
      <c r="C375" s="4"/>
      <c r="D375" s="5"/>
      <c r="E375" s="4"/>
      <c r="F375" s="4"/>
    </row>
    <row r="376" spans="1:6">
      <c r="A376" s="4"/>
      <c r="C376" s="4"/>
      <c r="D376" s="5"/>
      <c r="E376" s="4"/>
      <c r="F376" s="4"/>
    </row>
    <row r="377" spans="1:6">
      <c r="A377" s="4"/>
      <c r="C377" s="4"/>
      <c r="D377" s="5"/>
      <c r="E377" s="4"/>
      <c r="F377" s="4"/>
    </row>
    <row r="378" spans="1:6">
      <c r="A378" s="4"/>
      <c r="C378" s="4"/>
      <c r="D378" s="5"/>
      <c r="E378" s="4"/>
      <c r="F378" s="4"/>
    </row>
    <row r="379" spans="1:6">
      <c r="A379" s="4"/>
      <c r="C379" s="4"/>
      <c r="D379" s="5"/>
      <c r="E379" s="4"/>
      <c r="F379" s="4"/>
    </row>
    <row r="380" spans="1:6">
      <c r="A380" s="4"/>
      <c r="C380" s="4"/>
      <c r="D380" s="5"/>
      <c r="E380" s="4"/>
      <c r="F380" s="4"/>
    </row>
    <row r="381" spans="1:6">
      <c r="A381" s="4"/>
      <c r="C381" s="4"/>
      <c r="D381" s="5"/>
      <c r="E381" s="4"/>
      <c r="F381" s="4"/>
    </row>
    <row r="382" spans="1:6">
      <c r="A382" s="4"/>
      <c r="C382" s="4"/>
      <c r="D382" s="5"/>
      <c r="E382" s="4"/>
      <c r="F382" s="4"/>
    </row>
    <row r="383" spans="1:6">
      <c r="A383" s="4"/>
      <c r="C383" s="4"/>
      <c r="D383" s="5"/>
      <c r="E383" s="4"/>
      <c r="F383" s="4"/>
    </row>
    <row r="384" spans="1:6">
      <c r="A384" s="4"/>
      <c r="C384" s="4"/>
      <c r="D384" s="5"/>
      <c r="E384" s="4"/>
      <c r="F384" s="4"/>
    </row>
    <row r="385" spans="1:6">
      <c r="A385" s="4"/>
      <c r="C385" s="4"/>
      <c r="D385" s="5"/>
      <c r="E385" s="4"/>
      <c r="F385" s="4"/>
    </row>
    <row r="386" spans="1:6">
      <c r="A386" s="4"/>
      <c r="C386" s="4"/>
      <c r="D386" s="5"/>
      <c r="E386" s="4"/>
      <c r="F386" s="4"/>
    </row>
    <row r="387" spans="1:6">
      <c r="A387" s="4"/>
      <c r="C387" s="4"/>
      <c r="D387" s="5"/>
      <c r="E387" s="4"/>
      <c r="F387" s="4"/>
    </row>
    <row r="388" spans="1:6">
      <c r="A388" s="4"/>
      <c r="C388" s="4"/>
      <c r="D388" s="5"/>
      <c r="E388" s="4"/>
      <c r="F388" s="4"/>
    </row>
    <row r="389" spans="1:6">
      <c r="A389" s="4"/>
      <c r="C389" s="4"/>
      <c r="D389" s="5"/>
      <c r="E389" s="4"/>
      <c r="F389" s="4"/>
    </row>
    <row r="390" spans="1:6">
      <c r="A390" s="4"/>
      <c r="C390" s="4"/>
      <c r="D390" s="5"/>
      <c r="E390" s="4"/>
      <c r="F390" s="4"/>
    </row>
    <row r="391" spans="1:6">
      <c r="A391" s="4"/>
      <c r="C391" s="4"/>
      <c r="D391" s="5"/>
      <c r="E391" s="4"/>
      <c r="F391" s="4"/>
    </row>
    <row r="392" spans="1:6">
      <c r="A392" s="4"/>
      <c r="C392" s="4"/>
      <c r="D392" s="5"/>
      <c r="E392" s="4"/>
      <c r="F392" s="4"/>
    </row>
    <row r="393" spans="1:6">
      <c r="A393" s="4"/>
      <c r="C393" s="4"/>
      <c r="D393" s="5"/>
      <c r="E393" s="4"/>
      <c r="F393" s="4"/>
    </row>
    <row r="394" spans="1:6">
      <c r="A394" s="4"/>
      <c r="C394" s="4"/>
      <c r="D394" s="5"/>
      <c r="E394" s="4"/>
      <c r="F394" s="4"/>
    </row>
    <row r="395" spans="1:6">
      <c r="A395" s="4"/>
      <c r="C395" s="4"/>
      <c r="D395" s="5"/>
      <c r="E395" s="4"/>
      <c r="F395" s="4"/>
    </row>
    <row r="396" spans="1:6">
      <c r="A396" s="4"/>
      <c r="C396" s="4"/>
      <c r="D396" s="5"/>
      <c r="E396" s="4"/>
      <c r="F396" s="4"/>
    </row>
    <row r="397" spans="1:6">
      <c r="A397" s="4"/>
      <c r="C397" s="4"/>
      <c r="D397" s="5"/>
      <c r="E397" s="4"/>
      <c r="F397" s="4"/>
    </row>
    <row r="398" spans="1:6">
      <c r="A398" s="4"/>
      <c r="C398" s="4"/>
      <c r="D398" s="5"/>
      <c r="E398" s="4"/>
      <c r="F398" s="4"/>
    </row>
    <row r="399" spans="1:6">
      <c r="A399" s="4"/>
      <c r="C399" s="4"/>
      <c r="D399" s="5"/>
      <c r="E399" s="4"/>
      <c r="F399" s="4"/>
    </row>
    <row r="400" spans="1:6">
      <c r="A400" s="4"/>
      <c r="C400" s="4"/>
      <c r="D400" s="5"/>
      <c r="E400" s="4"/>
      <c r="F400" s="4"/>
    </row>
    <row r="401" spans="1:6">
      <c r="A401" s="4"/>
      <c r="C401" s="4"/>
      <c r="D401" s="5"/>
      <c r="E401" s="4"/>
      <c r="F401" s="4"/>
    </row>
    <row r="402" spans="1:6">
      <c r="A402" s="4"/>
      <c r="C402" s="4"/>
      <c r="D402" s="5"/>
      <c r="E402" s="4"/>
      <c r="F402" s="4"/>
    </row>
    <row r="403" spans="1:6">
      <c r="A403" s="4"/>
      <c r="C403" s="4"/>
      <c r="D403" s="5"/>
      <c r="E403" s="4"/>
      <c r="F403" s="4"/>
    </row>
    <row r="404" spans="1:6">
      <c r="A404" s="4"/>
      <c r="C404" s="4"/>
      <c r="D404" s="5"/>
      <c r="E404" s="4"/>
      <c r="F404" s="4"/>
    </row>
    <row r="405" spans="1:6">
      <c r="A405" s="4"/>
      <c r="C405" s="4"/>
      <c r="D405" s="5"/>
      <c r="E405" s="4"/>
      <c r="F405" s="4"/>
    </row>
    <row r="406" spans="1:6">
      <c r="A406" s="4"/>
      <c r="C406" s="4"/>
      <c r="D406" s="5"/>
      <c r="E406" s="4"/>
      <c r="F406" s="4"/>
    </row>
    <row r="407" spans="1:6">
      <c r="A407" s="4"/>
      <c r="C407" s="4"/>
      <c r="D407" s="5"/>
      <c r="E407" s="4"/>
      <c r="F407" s="4"/>
    </row>
    <row r="408" spans="1:6">
      <c r="A408" s="4"/>
      <c r="C408" s="4"/>
      <c r="D408" s="5"/>
      <c r="E408" s="4"/>
      <c r="F408" s="4"/>
    </row>
    <row r="409" spans="1:6">
      <c r="A409" s="4"/>
      <c r="C409" s="4"/>
      <c r="D409" s="5"/>
      <c r="E409" s="4"/>
      <c r="F409" s="4"/>
    </row>
    <row r="410" spans="1:6">
      <c r="A410" s="4"/>
      <c r="C410" s="4"/>
      <c r="D410" s="5"/>
      <c r="E410" s="4"/>
      <c r="F410" s="4"/>
    </row>
    <row r="411" spans="1:6">
      <c r="A411" s="4"/>
      <c r="C411" s="4"/>
      <c r="D411" s="5"/>
      <c r="E411" s="4"/>
      <c r="F411" s="4"/>
    </row>
    <row r="412" spans="1:6">
      <c r="A412" s="4"/>
      <c r="C412" s="4"/>
      <c r="D412" s="5"/>
      <c r="E412" s="4"/>
      <c r="F412" s="4"/>
    </row>
    <row r="413" spans="1:6">
      <c r="A413" s="4"/>
      <c r="C413" s="4"/>
      <c r="D413" s="5"/>
      <c r="E413" s="4"/>
      <c r="F413" s="4"/>
    </row>
    <row r="414" spans="1:6">
      <c r="A414" s="4"/>
      <c r="C414" s="4"/>
      <c r="D414" s="5"/>
      <c r="E414" s="4"/>
      <c r="F414" s="4"/>
    </row>
    <row r="415" spans="1:6">
      <c r="A415" s="4"/>
      <c r="C415" s="4"/>
      <c r="D415" s="5"/>
      <c r="E415" s="4"/>
      <c r="F415" s="4"/>
    </row>
  </sheetData>
  <autoFilter ref="A1:H1"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tabSelected="1" workbookViewId="0">
      <selection activeCell="J31" sqref="J31"/>
    </sheetView>
  </sheetViews>
  <sheetFormatPr defaultRowHeight="13.5"/>
  <cols>
    <col min="3" max="3" width="14.875" customWidth="1"/>
    <col min="6" max="6" width="23.5" customWidth="1"/>
    <col min="7" max="7" width="16.375" customWidth="1"/>
  </cols>
  <sheetData>
    <row r="1" spans="1:8" ht="15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39</v>
      </c>
      <c r="G1" s="4" t="s">
        <v>14</v>
      </c>
      <c r="H1" s="1"/>
    </row>
    <row r="2" spans="1:8" ht="15">
      <c r="A2" s="25">
        <v>4</v>
      </c>
      <c r="B2" s="16">
        <v>0.33</v>
      </c>
      <c r="C2" s="25">
        <v>200</v>
      </c>
      <c r="D2" s="16">
        <v>-0.8</v>
      </c>
      <c r="E2" s="24">
        <f>D2-10*LOG10(LOG(A2,2)*B2)</f>
        <v>1.0045606445813131</v>
      </c>
      <c r="F2" s="15">
        <v>0</v>
      </c>
      <c r="G2" s="16" t="s">
        <v>15</v>
      </c>
    </row>
    <row r="3" spans="1:8" ht="15">
      <c r="A3" s="25">
        <v>4</v>
      </c>
      <c r="B3" s="16">
        <v>0.33</v>
      </c>
      <c r="C3" s="25">
        <v>200</v>
      </c>
      <c r="D3" s="16">
        <v>-0.6</v>
      </c>
      <c r="E3" s="24">
        <f t="shared" ref="E3:E36" si="0">D3-10*LOG10(LOG(A3,2)*B3)</f>
        <v>1.2045606445813131</v>
      </c>
      <c r="F3" s="15">
        <v>0.15140000000000001</v>
      </c>
      <c r="G3" s="16" t="s">
        <v>15</v>
      </c>
    </row>
    <row r="4" spans="1:8" ht="15">
      <c r="A4" s="25">
        <v>4</v>
      </c>
      <c r="B4" s="16">
        <v>0.33</v>
      </c>
      <c r="C4" s="25">
        <v>200</v>
      </c>
      <c r="D4" s="16">
        <v>-0.4</v>
      </c>
      <c r="E4" s="24">
        <f t="shared" si="0"/>
        <v>1.4045606445813132</v>
      </c>
      <c r="F4" s="15">
        <v>7.4899999999999994E-2</v>
      </c>
      <c r="G4" s="16" t="s">
        <v>15</v>
      </c>
    </row>
    <row r="5" spans="1:8" ht="15">
      <c r="A5" s="25">
        <v>4</v>
      </c>
      <c r="B5" s="16">
        <v>0.33</v>
      </c>
      <c r="C5" s="25">
        <v>200</v>
      </c>
      <c r="D5" s="16">
        <v>-0.2</v>
      </c>
      <c r="E5" s="24">
        <f t="shared" si="0"/>
        <v>1.6045606445813132</v>
      </c>
      <c r="F5" s="15">
        <v>3.27E-2</v>
      </c>
      <c r="G5" s="16" t="s">
        <v>15</v>
      </c>
    </row>
    <row r="6" spans="1:8" ht="15">
      <c r="A6" s="25">
        <v>4</v>
      </c>
      <c r="B6" s="16">
        <v>0.33</v>
      </c>
      <c r="C6" s="25">
        <v>200</v>
      </c>
      <c r="D6" s="16">
        <v>0</v>
      </c>
      <c r="E6" s="24">
        <f t="shared" si="0"/>
        <v>1.8045606445813132</v>
      </c>
      <c r="F6" s="15">
        <v>1.2200000000000001E-2</v>
      </c>
      <c r="G6" s="16" t="s">
        <v>15</v>
      </c>
    </row>
    <row r="7" spans="1:8" ht="15">
      <c r="A7" s="25">
        <v>4</v>
      </c>
      <c r="B7" s="16">
        <v>0.33</v>
      </c>
      <c r="C7" s="25">
        <v>200</v>
      </c>
      <c r="D7" s="16">
        <v>0.2</v>
      </c>
      <c r="E7" s="24">
        <f t="shared" si="0"/>
        <v>2.0045606445813133</v>
      </c>
      <c r="F7" s="15">
        <v>4.0000000000000001E-3</v>
      </c>
      <c r="G7" s="16" t="s">
        <v>15</v>
      </c>
    </row>
    <row r="8" spans="1:8" ht="15">
      <c r="A8" s="25">
        <v>4</v>
      </c>
      <c r="B8" s="16">
        <v>0.33</v>
      </c>
      <c r="C8" s="25">
        <v>200</v>
      </c>
      <c r="D8" s="16">
        <v>0.4</v>
      </c>
      <c r="E8" s="24">
        <f t="shared" si="0"/>
        <v>2.2045606445813131</v>
      </c>
      <c r="F8" s="15">
        <v>1.1000000000000001E-3</v>
      </c>
      <c r="G8" s="16" t="s">
        <v>15</v>
      </c>
    </row>
    <row r="9" spans="1:8" ht="15">
      <c r="A9" s="25">
        <v>4</v>
      </c>
      <c r="B9" s="16">
        <v>0.33</v>
      </c>
      <c r="C9" s="25">
        <v>200</v>
      </c>
      <c r="D9" s="16">
        <v>0.6</v>
      </c>
      <c r="E9" s="24">
        <f t="shared" si="0"/>
        <v>2.4045606445813132</v>
      </c>
      <c r="F9" s="15">
        <v>3.2600000000000001E-4</v>
      </c>
      <c r="G9" s="16" t="s">
        <v>15</v>
      </c>
    </row>
    <row r="10" spans="1:8" ht="15">
      <c r="A10" s="25">
        <v>4</v>
      </c>
      <c r="B10" s="16">
        <v>0.33</v>
      </c>
      <c r="C10" s="25">
        <v>200</v>
      </c>
      <c r="D10" s="16">
        <v>0.8</v>
      </c>
      <c r="E10" s="24">
        <f t="shared" si="0"/>
        <v>2.604560644581313</v>
      </c>
      <c r="F10" s="15">
        <v>8.3900000000000006E-5</v>
      </c>
      <c r="G10" s="16" t="s">
        <v>15</v>
      </c>
    </row>
    <row r="11" spans="1:8" ht="15">
      <c r="A11" s="15">
        <v>16</v>
      </c>
      <c r="B11" s="16">
        <v>0.33</v>
      </c>
      <c r="C11" s="25">
        <v>200</v>
      </c>
      <c r="D11" s="16">
        <v>3.6</v>
      </c>
      <c r="E11" s="24">
        <f t="shared" si="0"/>
        <v>2.3942606879415012</v>
      </c>
      <c r="F11" s="15">
        <v>0</v>
      </c>
      <c r="G11" s="16" t="s">
        <v>15</v>
      </c>
      <c r="H11" s="16"/>
    </row>
    <row r="12" spans="1:8" ht="15">
      <c r="A12" s="15">
        <v>16</v>
      </c>
      <c r="B12" s="16">
        <v>0.33</v>
      </c>
      <c r="C12" s="25">
        <v>200</v>
      </c>
      <c r="D12" s="16">
        <v>3.8</v>
      </c>
      <c r="E12" s="24">
        <f t="shared" si="0"/>
        <v>2.5942606879415009</v>
      </c>
      <c r="F12" s="15">
        <v>0.42699999999999999</v>
      </c>
      <c r="G12" s="16" t="s">
        <v>15</v>
      </c>
    </row>
    <row r="13" spans="1:8" ht="15">
      <c r="A13" s="15">
        <v>16</v>
      </c>
      <c r="B13" s="16">
        <v>0.33</v>
      </c>
      <c r="C13" s="25">
        <v>200</v>
      </c>
      <c r="D13" s="16">
        <v>4</v>
      </c>
      <c r="E13" s="24">
        <f t="shared" si="0"/>
        <v>2.7942606879415011</v>
      </c>
      <c r="F13" s="15">
        <v>0.29820000000000002</v>
      </c>
      <c r="G13" s="16" t="s">
        <v>15</v>
      </c>
    </row>
    <row r="14" spans="1:8" ht="15">
      <c r="A14" s="15">
        <v>16</v>
      </c>
      <c r="B14" s="16">
        <v>0.33</v>
      </c>
      <c r="C14" s="25">
        <v>200</v>
      </c>
      <c r="D14" s="16">
        <v>4.2</v>
      </c>
      <c r="E14" s="24">
        <f t="shared" si="0"/>
        <v>2.9942606879415012</v>
      </c>
      <c r="F14" s="15">
        <v>0.1898</v>
      </c>
      <c r="G14" s="16" t="s">
        <v>15</v>
      </c>
    </row>
    <row r="15" spans="1:8" ht="15">
      <c r="A15" s="15">
        <v>16</v>
      </c>
      <c r="B15" s="16">
        <v>0.33</v>
      </c>
      <c r="C15" s="25">
        <v>200</v>
      </c>
      <c r="D15" s="16">
        <v>4.4000000000000004</v>
      </c>
      <c r="E15" s="24">
        <f t="shared" si="0"/>
        <v>3.1942606879415014</v>
      </c>
      <c r="F15" s="15">
        <v>0.1087</v>
      </c>
      <c r="G15" s="16" t="s">
        <v>15</v>
      </c>
    </row>
    <row r="16" spans="1:8" ht="15">
      <c r="A16" s="15">
        <v>16</v>
      </c>
      <c r="B16" s="16">
        <v>0.33</v>
      </c>
      <c r="C16" s="25">
        <v>200</v>
      </c>
      <c r="D16" s="16">
        <v>4.5999999999999996</v>
      </c>
      <c r="E16" s="24">
        <f t="shared" si="0"/>
        <v>3.3942606879415007</v>
      </c>
      <c r="F16" s="15">
        <v>5.62E-2</v>
      </c>
      <c r="G16" s="16" t="s">
        <v>15</v>
      </c>
    </row>
    <row r="17" spans="1:7" ht="15">
      <c r="A17" s="15">
        <v>16</v>
      </c>
      <c r="B17" s="16">
        <v>0.33</v>
      </c>
      <c r="C17" s="25">
        <v>200</v>
      </c>
      <c r="D17" s="16">
        <v>4.8</v>
      </c>
      <c r="E17" s="24">
        <f t="shared" si="0"/>
        <v>3.5942606879415009</v>
      </c>
      <c r="F17" s="15">
        <v>2.6599999999999999E-2</v>
      </c>
      <c r="G17" s="16" t="s">
        <v>15</v>
      </c>
    </row>
    <row r="18" spans="1:7" ht="15">
      <c r="A18" s="15">
        <v>16</v>
      </c>
      <c r="B18" s="16">
        <v>0.33</v>
      </c>
      <c r="C18" s="25">
        <v>200</v>
      </c>
      <c r="D18" s="16">
        <v>5</v>
      </c>
      <c r="E18" s="24">
        <f t="shared" si="0"/>
        <v>3.7942606879415011</v>
      </c>
      <c r="F18" s="15">
        <v>1.0500000000000001E-2</v>
      </c>
      <c r="G18" s="16" t="s">
        <v>15</v>
      </c>
    </row>
    <row r="19" spans="1:7" ht="15">
      <c r="A19" s="15">
        <v>16</v>
      </c>
      <c r="B19" s="16">
        <v>0.33</v>
      </c>
      <c r="C19" s="25">
        <v>200</v>
      </c>
      <c r="D19" s="16">
        <v>5.2</v>
      </c>
      <c r="E19" s="24">
        <f t="shared" si="0"/>
        <v>3.9942606879415012</v>
      </c>
      <c r="F19" s="15">
        <v>3.8999999999999998E-3</v>
      </c>
      <c r="G19" s="16" t="s">
        <v>15</v>
      </c>
    </row>
    <row r="20" spans="1:7" ht="15">
      <c r="A20" s="15">
        <v>16</v>
      </c>
      <c r="B20" s="16">
        <v>0.33</v>
      </c>
      <c r="C20" s="25">
        <v>200</v>
      </c>
      <c r="D20" s="16">
        <v>5.4</v>
      </c>
      <c r="E20" s="24">
        <f t="shared" si="0"/>
        <v>4.194260687941501</v>
      </c>
      <c r="F20" s="15">
        <v>1.2999999999999999E-3</v>
      </c>
      <c r="G20" s="16" t="s">
        <v>15</v>
      </c>
    </row>
    <row r="21" spans="1:7" ht="15">
      <c r="A21" s="15">
        <v>16</v>
      </c>
      <c r="B21" s="16">
        <v>0.33</v>
      </c>
      <c r="C21" s="25">
        <v>200</v>
      </c>
      <c r="D21" s="16">
        <v>5.6</v>
      </c>
      <c r="E21" s="24">
        <f t="shared" si="0"/>
        <v>4.3942606879415003</v>
      </c>
      <c r="F21" s="15">
        <v>4.1300000000000001E-4</v>
      </c>
      <c r="G21" s="16" t="s">
        <v>15</v>
      </c>
    </row>
    <row r="22" spans="1:7" ht="15">
      <c r="A22" s="15">
        <v>16</v>
      </c>
      <c r="B22" s="16">
        <v>0.33</v>
      </c>
      <c r="C22" s="25">
        <v>200</v>
      </c>
      <c r="D22" s="16">
        <v>5.8</v>
      </c>
      <c r="E22" s="24">
        <f t="shared" si="0"/>
        <v>4.5942606879415013</v>
      </c>
      <c r="F22" s="15">
        <v>1.37E-4</v>
      </c>
      <c r="G22" s="16" t="s">
        <v>15</v>
      </c>
    </row>
    <row r="23" spans="1:7" ht="15">
      <c r="A23" s="15">
        <v>16</v>
      </c>
      <c r="B23" s="16">
        <v>0.33</v>
      </c>
      <c r="C23" s="25">
        <v>200</v>
      </c>
      <c r="D23" s="16">
        <v>6</v>
      </c>
      <c r="E23" s="24">
        <f t="shared" si="0"/>
        <v>4.7942606879415006</v>
      </c>
      <c r="F23" s="15">
        <v>3.8999999999999999E-5</v>
      </c>
      <c r="G23" s="16" t="s">
        <v>15</v>
      </c>
    </row>
    <row r="24" spans="1:7" ht="15">
      <c r="A24" s="25">
        <v>4</v>
      </c>
      <c r="B24" s="16">
        <v>0.33</v>
      </c>
      <c r="C24" s="25">
        <v>608</v>
      </c>
      <c r="D24" s="16">
        <v>-1</v>
      </c>
      <c r="E24" s="24">
        <f t="shared" si="0"/>
        <v>0.80456064458131316</v>
      </c>
      <c r="F24" s="15">
        <v>0.10920000000000001</v>
      </c>
      <c r="G24" s="16" t="s">
        <v>15</v>
      </c>
    </row>
    <row r="25" spans="1:7" ht="15">
      <c r="A25" s="25">
        <v>4</v>
      </c>
      <c r="B25" s="16">
        <v>0.33</v>
      </c>
      <c r="C25" s="25">
        <v>608</v>
      </c>
      <c r="D25" s="16">
        <v>-0.8</v>
      </c>
      <c r="E25" s="24">
        <f t="shared" si="0"/>
        <v>1.0045606445813131</v>
      </c>
      <c r="F25" s="15">
        <v>2.76E-2</v>
      </c>
      <c r="G25" s="16" t="s">
        <v>15</v>
      </c>
    </row>
    <row r="26" spans="1:7" ht="15">
      <c r="A26" s="25">
        <v>4</v>
      </c>
      <c r="B26" s="16">
        <v>0.33</v>
      </c>
      <c r="C26" s="25">
        <v>608</v>
      </c>
      <c r="D26" s="16">
        <v>-0.6</v>
      </c>
      <c r="E26" s="24">
        <f t="shared" si="0"/>
        <v>1.2045606445813131</v>
      </c>
      <c r="F26" s="15">
        <v>5.1999999999999998E-3</v>
      </c>
      <c r="G26" s="16" t="s">
        <v>15</v>
      </c>
    </row>
    <row r="27" spans="1:7" ht="15">
      <c r="A27" s="25">
        <v>4</v>
      </c>
      <c r="B27" s="16">
        <v>0.33</v>
      </c>
      <c r="C27" s="25">
        <v>608</v>
      </c>
      <c r="D27" s="16">
        <v>-0.4</v>
      </c>
      <c r="E27" s="24">
        <f t="shared" si="0"/>
        <v>1.4045606445813132</v>
      </c>
      <c r="F27" s="15">
        <v>8.3500000000000002E-4</v>
      </c>
      <c r="G27" s="16" t="s">
        <v>15</v>
      </c>
    </row>
    <row r="28" spans="1:7" ht="15">
      <c r="A28" s="25">
        <v>4</v>
      </c>
      <c r="B28" s="16">
        <v>0.33</v>
      </c>
      <c r="C28" s="25">
        <v>608</v>
      </c>
      <c r="D28" s="16">
        <v>-0.2</v>
      </c>
      <c r="E28" s="24">
        <f t="shared" si="0"/>
        <v>1.6045606445813132</v>
      </c>
      <c r="F28" s="15">
        <v>1.5100000000000001E-4</v>
      </c>
      <c r="G28" s="16" t="s">
        <v>15</v>
      </c>
    </row>
    <row r="29" spans="1:7" ht="15">
      <c r="A29" s="25">
        <v>4</v>
      </c>
      <c r="B29" s="16">
        <v>0.33</v>
      </c>
      <c r="C29" s="25">
        <v>608</v>
      </c>
      <c r="D29" s="16">
        <v>0</v>
      </c>
      <c r="E29" s="24">
        <f t="shared" si="0"/>
        <v>1.8045606445813132</v>
      </c>
      <c r="F29" s="15">
        <v>2.6999999999999999E-5</v>
      </c>
      <c r="G29" s="16" t="s">
        <v>15</v>
      </c>
    </row>
    <row r="30" spans="1:7" ht="15">
      <c r="A30" s="15">
        <v>16</v>
      </c>
      <c r="B30" s="16">
        <v>0.33</v>
      </c>
      <c r="C30" s="25">
        <v>608</v>
      </c>
      <c r="D30" s="16">
        <v>3.6</v>
      </c>
      <c r="E30" s="24">
        <f t="shared" si="0"/>
        <v>2.3942606879415012</v>
      </c>
      <c r="F30" s="15">
        <v>0.30680000000000002</v>
      </c>
      <c r="G30" s="16" t="s">
        <v>15</v>
      </c>
    </row>
    <row r="31" spans="1:7" ht="15">
      <c r="A31" s="15">
        <v>16</v>
      </c>
      <c r="B31" s="16">
        <v>0.33</v>
      </c>
      <c r="C31" s="25">
        <v>608</v>
      </c>
      <c r="D31" s="16">
        <v>3.8</v>
      </c>
      <c r="E31" s="24">
        <f t="shared" si="0"/>
        <v>2.5942606879415009</v>
      </c>
      <c r="F31" s="15">
        <v>0.13500000000000001</v>
      </c>
      <c r="G31" s="16" t="s">
        <v>15</v>
      </c>
    </row>
    <row r="32" spans="1:7" ht="15">
      <c r="A32" s="15">
        <v>16</v>
      </c>
      <c r="B32" s="16">
        <v>0.33</v>
      </c>
      <c r="C32" s="25">
        <v>608</v>
      </c>
      <c r="D32" s="16">
        <v>4</v>
      </c>
      <c r="E32" s="24">
        <f t="shared" si="0"/>
        <v>2.7942606879415011</v>
      </c>
      <c r="F32" s="15">
        <v>4.48E-2</v>
      </c>
      <c r="G32" s="16" t="s">
        <v>15</v>
      </c>
    </row>
    <row r="33" spans="1:7" ht="15">
      <c r="A33" s="15">
        <v>16</v>
      </c>
      <c r="B33" s="16">
        <v>0.33</v>
      </c>
      <c r="C33" s="25">
        <v>608</v>
      </c>
      <c r="D33" s="16">
        <v>4.2</v>
      </c>
      <c r="E33" s="24">
        <f t="shared" si="0"/>
        <v>2.9942606879415012</v>
      </c>
      <c r="F33" s="15">
        <v>1.11E-2</v>
      </c>
      <c r="G33" s="16" t="s">
        <v>15</v>
      </c>
    </row>
    <row r="34" spans="1:7" ht="15">
      <c r="A34" s="15">
        <v>16</v>
      </c>
      <c r="B34" s="16">
        <v>0.33</v>
      </c>
      <c r="C34" s="25">
        <v>608</v>
      </c>
      <c r="D34" s="16">
        <v>4.4000000000000004</v>
      </c>
      <c r="E34" s="24">
        <f t="shared" si="0"/>
        <v>3.1942606879415014</v>
      </c>
      <c r="F34" s="15">
        <v>2E-3</v>
      </c>
      <c r="G34" s="16" t="s">
        <v>15</v>
      </c>
    </row>
    <row r="35" spans="1:7" ht="15">
      <c r="A35" s="15">
        <v>16</v>
      </c>
      <c r="B35" s="16">
        <v>0.33</v>
      </c>
      <c r="C35" s="25">
        <v>608</v>
      </c>
      <c r="D35" s="16">
        <v>4.5999999999999996</v>
      </c>
      <c r="E35" s="24">
        <f t="shared" si="0"/>
        <v>3.3942606879415007</v>
      </c>
      <c r="F35" s="15">
        <v>2.7E-4</v>
      </c>
      <c r="G35" s="16" t="s">
        <v>15</v>
      </c>
    </row>
    <row r="36" spans="1:7" ht="15">
      <c r="A36" s="15">
        <v>16</v>
      </c>
      <c r="B36" s="16">
        <v>0.33</v>
      </c>
      <c r="C36" s="25">
        <v>608</v>
      </c>
      <c r="D36" s="16">
        <v>4.8</v>
      </c>
      <c r="E36" s="24">
        <f t="shared" si="0"/>
        <v>3.5942606879415009</v>
      </c>
      <c r="F36" s="15">
        <v>3.1999999999999999E-5</v>
      </c>
      <c r="G36" s="16" t="s">
        <v>15</v>
      </c>
    </row>
  </sheetData>
  <autoFilter ref="A1:G1"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B16" sqref="B16"/>
    </sheetView>
  </sheetViews>
  <sheetFormatPr defaultRowHeight="13.5"/>
  <cols>
    <col min="1" max="1" width="21.75" customWidth="1"/>
    <col min="2" max="2" width="39.75" customWidth="1"/>
    <col min="3" max="3" width="13.125" customWidth="1"/>
  </cols>
  <sheetData>
    <row r="1" spans="1:2">
      <c r="A1" s="3" t="s">
        <v>40</v>
      </c>
      <c r="B1" s="9" t="s">
        <v>21</v>
      </c>
    </row>
    <row r="2" spans="1:2">
      <c r="A2" t="s">
        <v>30</v>
      </c>
    </row>
    <row r="3" spans="1:2">
      <c r="A3" s="3" t="s">
        <v>5</v>
      </c>
      <c r="B3" s="9" t="s">
        <v>9</v>
      </c>
    </row>
    <row r="4" spans="1:2">
      <c r="A4" s="3" t="s">
        <v>6</v>
      </c>
      <c r="B4" s="9" t="s">
        <v>8</v>
      </c>
    </row>
    <row r="5" spans="1:2">
      <c r="A5" s="3" t="s">
        <v>7</v>
      </c>
      <c r="B5" s="9">
        <v>50</v>
      </c>
    </row>
    <row r="6" spans="1:2">
      <c r="A6" t="s">
        <v>24</v>
      </c>
      <c r="B6" t="s">
        <v>25</v>
      </c>
    </row>
    <row r="7" spans="1:2">
      <c r="A7" s="3" t="s">
        <v>31</v>
      </c>
    </row>
    <row r="8" spans="1:2">
      <c r="A8" t="s">
        <v>22</v>
      </c>
      <c r="B8" t="s">
        <v>26</v>
      </c>
    </row>
    <row r="9" spans="1:2">
      <c r="A9" t="s">
        <v>23</v>
      </c>
      <c r="B9" t="s">
        <v>27</v>
      </c>
    </row>
    <row r="10" spans="1:2">
      <c r="A10" t="s">
        <v>28</v>
      </c>
      <c r="B10" s="8">
        <v>32</v>
      </c>
    </row>
    <row r="11" spans="1:2">
      <c r="A11" t="s">
        <v>29</v>
      </c>
      <c r="B11" s="8">
        <v>16</v>
      </c>
    </row>
    <row r="12" spans="1:2">
      <c r="A12" t="s">
        <v>24</v>
      </c>
      <c r="B12" t="s">
        <v>34</v>
      </c>
    </row>
    <row r="13" spans="1:2">
      <c r="A13" s="3" t="s">
        <v>32</v>
      </c>
    </row>
    <row r="14" spans="1:2">
      <c r="A14" s="3" t="s">
        <v>5</v>
      </c>
      <c r="B14" s="3" t="s">
        <v>33</v>
      </c>
    </row>
    <row r="15" spans="1:2">
      <c r="A15" s="3" t="s">
        <v>6</v>
      </c>
      <c r="B15" s="9" t="s">
        <v>41</v>
      </c>
    </row>
    <row r="16" spans="1:2">
      <c r="A16" t="s">
        <v>29</v>
      </c>
      <c r="B16" s="8" t="s">
        <v>36</v>
      </c>
    </row>
    <row r="17" spans="1:2">
      <c r="A17" s="3" t="s">
        <v>7</v>
      </c>
      <c r="B17" s="9">
        <v>8</v>
      </c>
    </row>
    <row r="18" spans="1:2">
      <c r="A18" t="s">
        <v>24</v>
      </c>
      <c r="B18" t="s">
        <v>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NB-LDPC_FFT-QSPA</vt:lpstr>
      <vt:lpstr>Polar_SC_list+CRC</vt:lpstr>
      <vt:lpstr>Turbo_Max_log_map(no CRC)</vt:lpstr>
      <vt:lpstr>Turbo__Max_log_map(CRC16)</vt:lpstr>
      <vt:lpstr> Notes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2016-08-12T03:11:03Z</dcterms:modified>
</cp:coreProperties>
</file>